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61FE4A0-1C3C-498A-950A-86417B278CD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T26" i="1"/>
  <c r="BF27" i="1"/>
  <c r="BT27" i="1"/>
  <c r="BF28" i="1"/>
  <c r="BT28" i="1"/>
  <c r="BF29" i="1"/>
  <c r="BT29" i="1"/>
  <c r="BT30" i="1"/>
  <c r="BF31" i="1"/>
  <c r="BT31" i="1"/>
  <c r="BF32" i="1"/>
  <c r="BT32" i="1"/>
  <c r="BF33" i="1"/>
  <c r="BT33" i="1"/>
  <c r="BT34" i="1"/>
  <c r="BF35" i="1"/>
  <c r="BT35" i="1"/>
  <c r="BF36" i="1"/>
  <c r="BT36" i="1"/>
  <c r="BF37" i="1"/>
  <c r="BT37" i="1"/>
  <c r="BT38" i="1"/>
  <c r="BT39" i="1"/>
  <c r="BF40" i="1"/>
  <c r="BT40" i="1"/>
</calcChain>
</file>

<file path=xl/sharedStrings.xml><?xml version="1.0" encoding="utf-8"?>
<sst xmlns="http://schemas.openxmlformats.org/spreadsheetml/2006/main" count="2401" uniqueCount="914">
  <si>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</si>
  <si>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</si>
  <si>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</si>
  <si>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</si>
  <si>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</si>
  <si>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</si>
  <si>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</si>
  <si>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</si>
  <si>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</si>
  <si>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</si>
  <si>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</si>
  <si>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</si>
  <si>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</si>
  <si>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</si>
  <si>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</si>
  <si>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</si>
  <si>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</si>
  <si>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</si>
  <si>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</si>
  <si>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</si>
  <si>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</si>
  <si>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</si>
  <si>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</si>
  <si>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</si>
  <si>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</si>
  <si>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</si>
  <si>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</si>
  <si>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</si>
  <si>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</si>
  <si>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</si>
  <si>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</si>
  <si>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</si>
  <si>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</si>
  <si>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</si>
  <si>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</si>
  <si>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</si>
  <si>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</si>
  <si>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</si>
  <si>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</si>
  <si>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</si>
  <si>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</si>
  <si>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</si>
  <si>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</si>
  <si>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</si>
  <si>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</si>
  <si>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</si>
  <si>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</si>
  <si>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</si>
  <si>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</si>
  <si>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</si>
  <si>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</si>
  <si>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</si>
  <si>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</si>
  <si>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</si>
  <si>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</si>
  <si>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</si>
  <si>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</si>
  <si>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</si>
  <si>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</si>
  <si>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</si>
  <si>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</si>
  <si>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</si>
  <si>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</si>
  <si>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</si>
  <si>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</si>
  <si>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</si>
  <si>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</si>
  <si>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</si>
  <si>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</si>
  <si>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</si>
  <si>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</si>
  <si>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</si>
  <si>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</si>
  <si>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Isaacs, R</t>
  </si>
  <si>
    <t/>
  </si>
  <si>
    <t>Isaacs, Rico</t>
  </si>
  <si>
    <t>The political economy of hipsters in Kazakhstan: mobilization, hybridity and class</t>
  </si>
  <si>
    <t>GLOBALIZATIONS</t>
  </si>
  <si>
    <t>English</t>
  </si>
  <si>
    <t>Article; Early Access</t>
  </si>
  <si>
    <t>Hipsters; authoritarianism; Kazakhstan; class; hybridity</t>
  </si>
  <si>
    <t>CIVIL-SOCIETY; CULTURE; STATE</t>
  </si>
  <si>
    <t>This article analyzes the political subjectivity of hipsters in Kazakhstan, the dynamics of their political mobilization, how they are influenced by global flows, and their constitution within broader issues of class. By conceptualizing hipsters as cultural hybrids who use tactics of everyday resistance and detournement in challenging the authoritarian regime in the country, the work eschews conventional approaches to the study of political mobilization in Central Asia by looking beyond ethnic, religious, and informal movements and instead focusing on this new creative class. The analysis reveals the paradox of hipsters in that they both challenge the regime through detournement, while also being the main beneficiaries of the regime's neoliberalism. Drawing on semi-structured interviews with young people in Kazakhstan, the essay finds that hipster capacity for successful mobilization is limited because they struggle to draw support from wider society as a consequence of their focus on ideational rather than material politics.</t>
  </si>
  <si>
    <t>[Isaacs, Rico] Univ Lincoln, Sch Social &amp; Polit Sci, Lincoln, England</t>
  </si>
  <si>
    <t>University of Lincoln</t>
  </si>
  <si>
    <t>Isaacs, R (corresponding author), Univ Lincoln, Sch Social &amp; Polit Sci, Lincoln, England.</t>
  </si>
  <si>
    <t>risaacs@lincoln.ac.uk</t>
  </si>
  <si>
    <t>Isaacs, Rico/0000-0002-1117-9056</t>
  </si>
  <si>
    <t>Leverhulme Trust [RF-2018-188\8]</t>
  </si>
  <si>
    <t>Leverhulme Trust(Leverhulme Trust)</t>
  </si>
  <si>
    <t>This work was supported by Leverhulme Trust: [Grant Number RF-2018-188\8].</t>
  </si>
  <si>
    <t>ROUTLEDGE JOURNALS, TAYLOR &amp; FRANCIS LTD</t>
  </si>
  <si>
    <t>ABINGDON</t>
  </si>
  <si>
    <t>2-4 PARK SQUARE, MILTON PARK, ABINGDON OX14 4RN, OXON, ENGLAND</t>
  </si>
  <si>
    <t>1474-7731</t>
  </si>
  <si>
    <t>1474-774X</t>
  </si>
  <si>
    <t>Globalizations</t>
  </si>
  <si>
    <t>2023 MAY 25</t>
  </si>
  <si>
    <t>10.1080/14747731.2023.2216121</t>
  </si>
  <si>
    <t>MAY 2023</t>
  </si>
  <si>
    <t>International Relations; Social Sciences, Interdisciplinary</t>
  </si>
  <si>
    <t>Social Science Citation Index (SSCI)</t>
  </si>
  <si>
    <t>International Relations; Social Sciences - Other Topics</t>
  </si>
  <si>
    <t>H8KJ2</t>
  </si>
  <si>
    <t>hybrid</t>
  </si>
  <si>
    <t>2023-10-18</t>
  </si>
  <si>
    <t>WOS:000998382000001</t>
  </si>
  <si>
    <t>Biisova, G; Amirov, A; Duisenbayev, A; Baltymova, M</t>
  </si>
  <si>
    <t>Biisova, Gulmira; Amirov, Artur; Duisenbayev, Abay; Baltymova, Mira</t>
  </si>
  <si>
    <t>Modelling the process of moral socialisation for high school students</t>
  </si>
  <si>
    <t>INTERNATIONAL JOURNAL OF INNOVATION AND LEARNING</t>
  </si>
  <si>
    <t>Article</t>
  </si>
  <si>
    <t>educational space of school; pedagogical model; problem of education; younger generation; structure-activity model</t>
  </si>
  <si>
    <t>Socialisation plays an important role in the development of students' self-esteem and self-confidence. The main goal of this paper is to analyse the processes of moral socialisation of high school students in the conditions of educational space on the basis of the experimental group. To achieve this goal this paper used methods of theoretical modelling, questionnaires, as well as the method of hierarchy analysis. The research was conducted among high school students from the Republic of Kazakhstan and the Russian Federation. The method of hierarchy analysis revealed that organisational and pedagogical and personal criteria are the most significant elements in the process of socialisation. The materials this paper regarding modelling the process of moral socialisation will be useful in pedagogical practise to develop new approaches to the implementation of the program of moral education and socialisation of schoolchildren.</t>
  </si>
  <si>
    <t>[Biisova, Gulmira] Kazakh Russian Int Univ, Aiteke Bi St 52, Aktobe, Kazakhstan; [Amirov, Artur] Bashkir State Med Univ, 3 Lenin St, Ufa, Russia; [Duisenbayev, Abay; Baltymova, Mira] Al Farabi Kazakh Natl Univ, Al Farabi Ave, Almaty City, Kazakhstan</t>
  </si>
  <si>
    <t>Kazakh-Russian International University; Bashkir State Medical University; Al-Farabi Kazakh National University</t>
  </si>
  <si>
    <t>Baltymova, M (corresponding author), Al Farabi Kazakh Natl Univ, Al Farabi Ave, Almaty City, Kazakhstan.</t>
  </si>
  <si>
    <t>gulmira.biisova@mail.ru; amirov.af@yandex.ru; adk7575@mail.ru; internetscience0@gmail.com</t>
  </si>
  <si>
    <t>Baltymova, Mira/HPF-8574-2023</t>
  </si>
  <si>
    <t>INDERSCIENCE ENTERPRISES LTD</t>
  </si>
  <si>
    <t>GENEVA</t>
  </si>
  <si>
    <t>WORLD TRADE CENTER BLDG, 29 ROUTE DE PRE-BOIS, CASE POSTALE 856, CH-1215 GENEVA, SWITZERLAND</t>
  </si>
  <si>
    <t>1471-8197</t>
  </si>
  <si>
    <t>1741-8089</t>
  </si>
  <si>
    <t>INT J INNOV LEARN</t>
  </si>
  <si>
    <t>Int. J. Innov. Learn.</t>
  </si>
  <si>
    <t>10.1504/IJIL.2023.133224</t>
  </si>
  <si>
    <t>Management</t>
  </si>
  <si>
    <t>Emerging Sources Citation Index (ESCI)</t>
  </si>
  <si>
    <t>Business &amp; Economics</t>
  </si>
  <si>
    <t>R1QE0</t>
  </si>
  <si>
    <t>WOS:001062148800006</t>
  </si>
  <si>
    <t>Biryukov, SV; Chirun, SN; Andreev, AV; Rakhimzhanova, DA</t>
  </si>
  <si>
    <t>Biryukov, Sergei V.; Chirun, Sergey N.; Andreev, Andrey V.; Rakhimzhanova, Dinara A.</t>
  </si>
  <si>
    <t>POLITICAL CRISIS IN KAZAKHSTAN: ORIGINS, CURRENT STATE, PROSPECTS FOR DEVELOPMENT AND SETTLEMENT</t>
  </si>
  <si>
    <t>VESTNIK TOMSKOGO GOSUDARSTVENNOGO UNIVERSITETA-FILOSOFIYA-SOTSIOLOGIYA-POLITOLOGIYA-TOMSK STATE UNIVERSITY JOURNAL OF PHILOSOPHY SOCIOLOGY AND POLITICAL SCIENCE</t>
  </si>
  <si>
    <t>Russian</t>
  </si>
  <si>
    <t>Kazakhstan; development crises; lack of resources; social tension; Bonapartism; political consolidation</t>
  </si>
  <si>
    <t>The authors of the article make an attempt to comprehensively consider the situation that led to the current crisis. The article characterizes the specifics of the Kazakh situation and assesses the possible prospects for its development. Today's Kazakhstan is experiencing a deep systemic political crisis associated with the weakening or cessation of a number of factors that have ensured the stable functioning of the country's political system for several decades. The mistakes of the previous authorities of Kazakhstan resulted in several waves of social protest. Now the consensus of the elites has been temporarily reached, but only the near future will show how ready the elites of Kazakhstan are for reasonable self-restraint for the sake of maintaining social stability. As can be assumed, the key tasks of the President of Kazakhstan for the near future are to preserve the unity of the political class of the country, prevent the default of the political system and its institutions, avoid the emergence of new mass protest waves and stop the pressure from outside, which is unfavorable for the country. The great political game around Kazakhstan is far from over for today. Socio-economic problems are not opportunistic, but systemic and structural in nature, and internal destabilization makes Kazakhstan the object of various adverse external influences, which requires an update of the national security strategy. One way or another, today systematic steps are needed to deepen the Russian-Kazakh partnership on the platform of the EAEU and the CSTO, since the balance of forces in the external environment, previously relatively favorable for Kazakhstan, is now upset. Kazakhstan also needs to make adjustments to its socio-economic policy. The question remains whether a liberal model of economic policy suits Kazakhstan, or whether it is necessary to move to a more paternalistic model with a larger set of institutional regulators. Without certainty on this issue, it will be difficult to reduce the social tension that has accumulated in society. The proposal of President Tokayev to reduce the scale of participation of the Kazakh state in the economy (state-owned companies, natural monopolies, corruption environment, etc.) looks rational and justified, but it is also necessary to determine the scale of the presence of the same state in the social sphere and the overall strategy of social policy. A systematic solution to the problem of socialization of young people, their cultural adaptation and their employment (especially in the south) is required, which would make it possible to more effectively manage internal labor migration and reduce the severity of the conflict along the city-village line. President Tokayev's idea of sending representatives of talented Kazakhstani youth to Russian technical universities looks reasonable, but does not eliminate the need to modernize the education system in Kazakhstan itself - including school, vocational and university education. It can also be assumed that such a large-scale and deep crisis in Kazakhstan will make Uzbekistan the informal leader of the Central Asian region, while the civilizational influence emanating from Kazakhstan will noticeably weaken. In addition, the trust of the Central Asian countries in each other is highly likely to weaken due to the unwillingness to become the object of the export of the color revolution or simply instability from the nearest neighbors, who have similar problems and fight for the same resources, which can be considered confirmed by the newly aggravated at the beginning of the new year long-term conflict on the Tajik-Kyrgyz border. The latter means that intraregional integration processes may enter an even deeper crisis. On the other hand, in the event of a successful settlement of the crisis in Kazakhstan, the influence and authority of Russia and China as countries contributing to the preservation of intra-regional stability will increase. At the same time, a lot will depend on the ability of the political elites of Kazakhstan and other Central Asian countries to offer a comprehensive solution to the accumulated internal problems that give rise to such crises.</t>
  </si>
  <si>
    <t>[Biryukov, Sergei V.] East China Normal Univ, Ctr Russian Studies, Shanghai, Peoples R China; [Chirun, Sergey N.] Kemerovo State Univ, Kemerovo, Russia; [Andreev, Andrey V.] Kuzbass Prov Televis &amp; Radio Channel, Kemerovo, Russia; [Rakhimzhanova, Dinara A.] East China Normal Univ, Shanghai, Peoples R China</t>
  </si>
  <si>
    <t>East China Normal University; Kemerovo State University; East China Normal University</t>
  </si>
  <si>
    <t>Biryukov, SV (corresponding author), East China Normal Univ, Ctr Russian Studies, Shanghai, Peoples R China.</t>
  </si>
  <si>
    <t>birs.07@mail.ru; Sergii-Tsch@mail.ru; andreev@gtrk.kuzbass.net; dinarainsta@mail.ru</t>
  </si>
  <si>
    <t>TOMSK STATE UNIV</t>
  </si>
  <si>
    <t>TOMSK</t>
  </si>
  <si>
    <t>LENIN AVE, 36, TOMSK, 634050, RUSSIA</t>
  </si>
  <si>
    <t>1998-863X</t>
  </si>
  <si>
    <t>2311-2395</t>
  </si>
  <si>
    <t>VESTN TOMSK U-FILOS</t>
  </si>
  <si>
    <t>Vestn. Tomsk. Gos. Univ. Filos.-Sotsiologiya-Politologiya</t>
  </si>
  <si>
    <t>10.17223/1998863./71/21</t>
  </si>
  <si>
    <t>Social Sciences, Interdisciplinary</t>
  </si>
  <si>
    <t>Social Sciences - Other Topics</t>
  </si>
  <si>
    <t>F4ME1</t>
  </si>
  <si>
    <t>WOS:000982096300021</t>
  </si>
  <si>
    <t>Ileuova, GT; Simakova, OA</t>
  </si>
  <si>
    <t>Ileuova, G. T.; Simakova, O. A.</t>
  </si>
  <si>
    <t>SOCIAL SENTIMENT AND PROTEST MOODS OF KAZAKHSTANI PEOPLE ON THE EVE OF THE JANUARY 2022 RALLIES</t>
  </si>
  <si>
    <t>SOTSIOLOGICHESKIE ISSLEDOVANIYA</t>
  </si>
  <si>
    <t>Kazakhstan; social well-being; discontent manifestations. protest behavior; riots</t>
  </si>
  <si>
    <t>The appeal to the topic of social protest in this article was based on the real events that shook Kazakhstan in January 2022. Starting in 2020 a three-year research project to study the protest potential in Kazakhstan, we could not imagine that our work would be so relevant. Reflecting on the topic of the January events, many Kazakh experts pointed to the socio- economic factor as their forerunner. Is it so? Having access to long term series of sociological data and being able to conduct a comparative analysis of the ten-year data, we tried to illustrate how the social moods of Kazakhstanis changed, their readiness for active actions and motives to participate in mass protests. Analysis of the data showed that in 2021 there was a noticeable decline in positive assessments of the economic situation - in both the country and families. There were expectations of discontent manifestations: more than 40 of Kazakhstanis in 2021 spoke about the likelihood of protests both in the country and in their place of residence. Moreover, the older age groups expected protests of socio-economic nature, while the young - protests of political nature. We came to the conclusion that by 2022 there were obvious signs of increasing protest activity on the basis of socio-economic instability, which received an additional impetus during the period of coronavirus restrictions, in Kazakhstan. But they were not enough to activate the masses for the January 2022 riots.</t>
  </si>
  <si>
    <t>[Ileuova, G. T.; Simakova, O. A.] Publ Fdn Ctr Social &amp; Polit Studies Strategy, Alma Ata, Kazakhstan</t>
  </si>
  <si>
    <t>Ileuova, GT (corresponding author), Publ Fdn Ctr Social &amp; Polit Studies Strategy, Alma Ata, Kazakhstan.</t>
  </si>
  <si>
    <t>gulmira@ofstrategy.kz; olga@ofstrategy.kz</t>
  </si>
  <si>
    <t>Science Committee of the Ministry of Education and Science of the Republic of Kazakhstan [AP08857524]</t>
  </si>
  <si>
    <t>Science Committee of the Ministry of Education and Science of the Republic of Kazakhstan(Government of the Republic of KazakhstanMinistry of Education and Science of the Republic of Kazakhstan)</t>
  </si>
  <si>
    <t>The article was prepared within the framework of the scientific project (grant AP08857524) of the grant financing of the Science Committee of the Ministry of Education and Science of the Republic of Kazakhstan for 2020-2022.</t>
  </si>
  <si>
    <t>Russian Acad Sciences, State Acad Univ Humanities (GAUGN)</t>
  </si>
  <si>
    <t>Moscow</t>
  </si>
  <si>
    <t>Leninsky prospekt 14, Moscow, RUSSIA</t>
  </si>
  <si>
    <t>0132-1625</t>
  </si>
  <si>
    <t>SOTSIOL ISSLED+</t>
  </si>
  <si>
    <t>Sotsiologicheskie Issled.</t>
  </si>
  <si>
    <t>10.31857/S013216250022093-5</t>
  </si>
  <si>
    <t>Sociology</t>
  </si>
  <si>
    <t>H4VP9</t>
  </si>
  <si>
    <t>WOS:000995960800010</t>
  </si>
  <si>
    <t>Mukhamedzhanov, E; Tsitsurin, V; Zhakiyanova, Z; Altynsarin, BA; Tarjibayeva, S</t>
  </si>
  <si>
    <t>Mukhamedzhanov, Emil; Tsitsurin, Vladimir; Zhakiyanova, Zhanna; Altynsarin, Botagoz Akhmetova; Tarjibayeva, Saule</t>
  </si>
  <si>
    <t>The Effect of Nutrition Education on Nutritional Behavior, Academic and Sports Achievement and Attitudes</t>
  </si>
  <si>
    <t>INTERNATIONAL JOURNAL OF EDUCATION IN MATHEMATICS SCIENCE AND TECHNOLOGY</t>
  </si>
  <si>
    <t>Nutrition education; Nutritional habits; Nutritional behavior; Academic achievement; Sports achievement</t>
  </si>
  <si>
    <t>PHYSICAL-ACTIVITY; VEGETABLE CONSUMPTION; CARDIOVASCULAR RISK; MEDITERRANEAN DIET; YOUNG ADOLESCENTS; FOOD-CONSUMPTION; SELF-EFFICACY; KNOWLEDGE; PERFORMANCE; INTERVENTION</t>
  </si>
  <si>
    <t>A vast number of researchers have investigated the impact of nutrition education on children's behavior and attitudes. In most of the studies, it has been revealed that health and balanced nutrition education has a positive effect on students' nutritional habits, body structure and academic achievement. The aim of this study is to determine whether the nutrition education program has an effect on students' nutritional attitudes and behaviors, sports attitudes and performance, and academic achievement. For this purpose, an experimental research design with pretest -posttest control group was used. A total of 60 students in the experimental and control groups participated in the research in Kazakhstan. The data of the study were collected with the 'Nutritional Behavior Scale', 'Attitude towards Nutrition Scale', 'Sport Performance Scale', 'Attitude towards Sports Scale' and 'General Academic Achievement Test'. According to the results of the study, the students who received the nutrition education program achieved positive nutrition attitudes and behaviors, higher sports performance and attitudes compared to the students in the control group who did not undergo any experimental procedure. However, no significant difference was found in the general academic achievement of the experimental and control groups.</t>
  </si>
  <si>
    <t>[Mukhamedzhanov, Emil; Tsitsurin, Vladimir] Minist Educ Republ Kazakhstan, Natl Sci &amp; Pract Ctr Phys Culture, 29 Syganak str, Astana 010000, Kazakhstan; [Zhakiyanova, Zhanna; Altynsarin, Botagoz Akhmetova] Minist Educ Republ Kazakhstan, Natl Acad Educ, 8 Mangilik El Str, Astana 010000, Kazakhstan; [Zhakiyanova, Zhanna; Altynsarin, Botagoz Akhmetova] Business Ctr Altyn Orda, Shymkent, Kazakhstan; [Tarjibayeva, Saule] Astana Med Univ, 49a Beibitshilik Str, Astana 010000, Kazakhstan</t>
  </si>
  <si>
    <t>Astana Medical University</t>
  </si>
  <si>
    <t>Mukhamedzhanov, E (corresponding author), Minist Educ Republ Kazakhstan, Natl Sci &amp; Pract Ctr Phys Culture, 29 Syganak str, Astana 010000, Kazakhstan.</t>
  </si>
  <si>
    <t>shanserik@mail.ru</t>
  </si>
  <si>
    <t>Tarjibaeva, Saule/0000-0002-4150-7997</t>
  </si>
  <si>
    <t>NECMETTIN ERBAKAN UNIV</t>
  </si>
  <si>
    <t>KONYA</t>
  </si>
  <si>
    <t>AHMET KELESOGLU FAC EDUCATION, DEPT COMPUTER EDUCATION &amp; INSTRUCTIONAL TECHNOLOGY, KONYA, 42090, Turkiye</t>
  </si>
  <si>
    <t>2147-611X</t>
  </si>
  <si>
    <t>INT J EDUC MATH SCI</t>
  </si>
  <si>
    <t>Int. J. Educ. Math. Sci. Technol.</t>
  </si>
  <si>
    <t>10.46328/ijemst.3133</t>
  </si>
  <si>
    <t>Education, Scientific Disciplines</t>
  </si>
  <si>
    <t>Education &amp; Educational Research</t>
  </si>
  <si>
    <t>8N2VI</t>
  </si>
  <si>
    <t>gold</t>
  </si>
  <si>
    <t>WOS:000925007100004</t>
  </si>
  <si>
    <t>Hajar, A; Manan, SA</t>
  </si>
  <si>
    <t>Hajar, Anas; Manan, Syed Abdul</t>
  </si>
  <si>
    <t>Young children's perceptions of emergency online English learning during the Covid-19 pandemic: evidence from Kazakhstan</t>
  </si>
  <si>
    <t>INNOVATION IN LANGUAGE LEARNING AND TEACHING</t>
  </si>
  <si>
    <t>Covid-19; emergency English eLearning; primary school students' perceptions; qualitative inquiry</t>
  </si>
  <si>
    <t>CHALLENGES; IMPACT</t>
  </si>
  <si>
    <t>This qualitative study explores the English learning experiences of 30 Grade 5 students from three mainstream schools in Kazakhstan during the Covid-19 pandemic. It was informed by Benson et al.'s (2011) four-dimensional model of language learning beyond the classroom: (a) location (physical vs. virtual), (b) formality (formal vs. informal agents), (c) locus of control (other-directed vs. self-directed goals) and (d) pedagogy. Data were collected through online individual interviews and students' drawings. The data suggest that the participants' English teachers used mainly Zoom and WhatsApp platforms for delivering the online classes. The participants were critical of their English teachers' practices, particularly, the overuse of WhatsApp, the scarcity of co-operative activities and delays in responding to inquiries. Consequently, 16 participants (53%) were receiving face-to-face and virtual private tutoring in English (PT-E). Although face-to-face PT-E may be unsafe during the pandemic, PT-E was a parental strategy to free themselves from the burden of tracking their children's progress. The participants acted agentively, not only reflecting on the disadvantages of online education but also on its benefits, including its being more convenient and able to help them improve their self-reliance and technology skills. The pedagogical implications and areas for further research are suggested.</t>
  </si>
  <si>
    <t>[Hajar, Anas; Manan, Syed Abdul] Nazarbayev Univ, Multilingual Educ, ROOM 5028, Nur Sultan, Kazakhstan; [Hajar, Anas; Manan, Syed Abdul] Nazarbayev Univ, Grad Sch Educ, ROOM 5028, Nur Sultan, Kazakhstan</t>
  </si>
  <si>
    <t>Nazarbayev University; Nazarbayev University</t>
  </si>
  <si>
    <t>Hajar, A (corresponding author), Nazarbayev Univ, Multilingual Educ, ROOM 5028, Nur Sultan, Kazakhstan.;Hajar, A (corresponding author), Nazarbayev Univ, Grad Sch Educ, ROOM 5028, Nur Sultan, Kazakhstan.</t>
  </si>
  <si>
    <t>anas.hajar@nu.edu.kz</t>
  </si>
  <si>
    <t>Hajar, Anas/AAI-9143-2020; Manan, Syed Abdul/AAC-4186-2020</t>
  </si>
  <si>
    <t>Hajar, Anas/0000-0001-7513-9689; Manan, Syed Abdul/0000-0002-8703-5876</t>
  </si>
  <si>
    <t>Nazarbayev University Graduate School of Education [347/07122020]</t>
  </si>
  <si>
    <t>Nazarbayev University Graduate School of Education</t>
  </si>
  <si>
    <t>This project is supported by the Nazarbayev University Graduate School of Education [347/07122020 (Faculty Grant)].</t>
  </si>
  <si>
    <t>1750-1229</t>
  </si>
  <si>
    <t>1750-1237</t>
  </si>
  <si>
    <t>INNOV LANG LEARN TEA</t>
  </si>
  <si>
    <t>Innov. Lang. Learn. Teach.</t>
  </si>
  <si>
    <t>MAR 15</t>
  </si>
  <si>
    <t>10.1080/17501229.2022.2050735</t>
  </si>
  <si>
    <t>MAR 2022</t>
  </si>
  <si>
    <t>Education &amp; Educational Research; Linguistics</t>
  </si>
  <si>
    <t>E3AG9</t>
  </si>
  <si>
    <t>WOS:000767616600001</t>
  </si>
  <si>
    <t>Abishev, S; Lumpov, E; Smailova, I</t>
  </si>
  <si>
    <t>Abishev, Serik; Lumpov, Evgenii; Smailova, Inna</t>
  </si>
  <si>
    <t>The phenomenon of Partisan Cinema: alternative film production in Kazakhstan</t>
  </si>
  <si>
    <t>STUDIES IN RUSSIAN AND SOVIET CINEMA</t>
  </si>
  <si>
    <t>Kazakh cinema; Partisan Cinema; Adilkhan Yerzhanov; low-budget films; social realism; Angry Young Men</t>
  </si>
  <si>
    <t>This article explores the phenomenon of Partisan Cinema in Kazakhstan in the 2010s in a historical and social context. It explains the funding situation in Kazakhstani film production in order to contextualise the rise of an independent cinema, and places the emergence of socially engaged cinema in the context of early Kazakh experiences with film in the 1930s and the Kazakh New Wave of the late Soviet era. The key films of the movement are analysed, including Adilkhan Yerzhanov's Constructors and The Owners, as well as Zhosulan Poshanov's Toll Bar. The absurdism in Yerzhanov's The Plague at the Karatas Village is singled out and shown as a typical feature of Partisan cinema as it engages with the impossibility of social change, both thematically and stylistically. The framework for this socially engaged cinema is connected to the social realism of the 1950s and 1960s as manifest in the British group of the Angry Young Men. This connection, as well as the principle of Partisan Cinema, are set out in the group's Manifesto of 2014, appended to this article.</t>
  </si>
  <si>
    <t>[Abishev, Serik] Zhurgenov Natl Acad Arts, Arts, Alma Ata, Kazakhstan; [Smailova, Inna] Natl Univ Arts, Fac Arts, Nur Sultan, Kazakhstan</t>
  </si>
  <si>
    <t>Abishev, S (corresponding author), Zhurgenov Natl Acad Arts, Arts, Alma Ata, Kazakhstan.</t>
  </si>
  <si>
    <t>abishevser@gmail.com</t>
  </si>
  <si>
    <t>1750-3132</t>
  </si>
  <si>
    <t>1750-3140</t>
  </si>
  <si>
    <t>STUD RUSS SOV CINE</t>
  </si>
  <si>
    <t>Stud. Russ. Sov. Cine.</t>
  </si>
  <si>
    <t>JAN 2</t>
  </si>
  <si>
    <t>10.1080/17503132.2022.2028257</t>
  </si>
  <si>
    <t>FEB 2022</t>
  </si>
  <si>
    <t>Film, Radio, Television</t>
  </si>
  <si>
    <t>Film, Radio &amp; Television</t>
  </si>
  <si>
    <t>ZX3CL</t>
  </si>
  <si>
    <t>WOS:000754965000001</t>
  </si>
  <si>
    <t>Sairambay, Y</t>
  </si>
  <si>
    <t>Sairambay, Yerkebulan</t>
  </si>
  <si>
    <t>HOW YOUNG PEOPLE USE NEW MEDIA IN POLITICAL PARTICIPATION IN RUSSIA AND KAZAKHSTAN</t>
  </si>
  <si>
    <t>LABORATORIUM-RUSSIAN REVIEW OF SOCIAL RESEARCH</t>
  </si>
  <si>
    <t>New Media; Political Participation; Political Spectacle; Virtual Agora; Political Coliseum; Russia; Kazakhstan</t>
  </si>
  <si>
    <t>DIGITAL MEDIA; ENGAGEMENT; INTERNET; ONLINE; METAANALYSIS; CITIZENS</t>
  </si>
  <si>
    <t>In the study of political participation, the question arises of whether young people use new media as a political spectacle, virtual agora, or political coliseum. This article examines how young citizens use new media in political participation in Russia and Kazakhstan. Drawing on surveys conducted using Qualtrics (N = 2,400) and semistructured interviews (N = 90) carried out in 54 cities, towns, and villages in 2019-2020, I demonstrate that both Russian and Kazakhstani young people use new media as a mixture of political spectacle, virtual agora, and political coliseum. Results revealed that online activists and observers are increasing in numbers in both countries. However, based on the experiences (actions) and views (opinions) of respondents, the most numerous new-media users are apolitical people in Kazakhstan and observers (spectators) in Russia. I also found that for some young people intentional political disengagement and disenchantment might signify political contestation. Online and offline political participation in the forms of contestation is more frequently observed in urban than rural areas in both countries, and participation in alternative forms of protests such as monstrations seems to be becoming popular among young Russians and Kazakhstanis. My study sheds light on how new media are used in political participation in the postcommunist context, contributing to cross-national comparative studies of non-Western political systems.</t>
  </si>
  <si>
    <t>[Sairambay, Yerkebulan] Suleyman Demirel Univ, Dept Social Sci, Kaskelen, Kazakhstan</t>
  </si>
  <si>
    <t>Suleyman Demirel University - Kazakhstan</t>
  </si>
  <si>
    <t>Sairambay, Y (corresponding author), SDU, Abylaikhan St 1-1, Kaskelen 040900, Kazakhstan.</t>
  </si>
  <si>
    <t>yerkebulan.sairambay@sdu.edu.kz</t>
  </si>
  <si>
    <t>Sairambay, Yerkebulan/0000-0003-2836-4765</t>
  </si>
  <si>
    <t>CENTRE INDEPENDENT SOCIAL RESEARCH</t>
  </si>
  <si>
    <t>SANKT-PETERBURG</t>
  </si>
  <si>
    <t>CENTRE INDEPENDENT SOCIAL RESEARCH, SANKT-PETERBURG, 00000, RUSSIA</t>
  </si>
  <si>
    <t>2076-8214</t>
  </si>
  <si>
    <t>2078-1938</t>
  </si>
  <si>
    <t>LAB-RUSS REV SOC RES</t>
  </si>
  <si>
    <t>Lab.-Russ. Rev. Soc. Res.</t>
  </si>
  <si>
    <t>10.25285/2078-1938-2022-14-2-38-72</t>
  </si>
  <si>
    <t>7B1OA</t>
  </si>
  <si>
    <t>hybrid, Green Submitted</t>
  </si>
  <si>
    <t>WOS:000898910500002</t>
  </si>
  <si>
    <t>Simonyan, RH</t>
  </si>
  <si>
    <t>Simonyan, R. H.</t>
  </si>
  <si>
    <t>STUDENTS OF THE RUSSIA AND KAZAKHSTAN BORDER REGIONS ON THE PROBLEMS OF GOOD NEIGHBORLINESS IN THE CONDITIONS OF RAPPROCHEMENT BETWEEN EUROPE AND ASIA</t>
  </si>
  <si>
    <t>Russian-Kazakh border area; student youth; socio-cultural diffusion; regional features of mass consciousness</t>
  </si>
  <si>
    <t>Intercivilizational interaction, the main arena of which today is the Eurasian continent, is one of the fundamental problems of social science. Of particular interest are the border zones where it is directly carried out. The article examines the Russian-Kazakh border area - a space of centuries-old cultural dialogue of various civilizations, which is insufficiently studied today, this primarily relates to the social aspect. The demand for knowledge about the Russian- Kazakh border area is becoming especially relevant due to the growing importance of Asia for Russia. The author considers the border between countries not so much as a state-legal institution with material infrastructure necessary to ensure national security and interaction with neighboring states, but rather the consciousness and activity of people who ensure performance of these functions. The development of interstate relations imposes a special responsibility to fulfill the tasks of the border area on young people, as the most active and promising part of the population. The results of a comparative study of the regional consciousness of graduates of universities of the two countries are presented, similarities and differences of perceptions, perceptions, assessments, orientations and attitudes are revealed, which confirms the close relationship and closeness of the worldview of students in border regions of Russia and Kazakhstan.</t>
  </si>
  <si>
    <t>[Simonyan, R. H.] MGIMO Univ, Ctr European Studies, Moscow, Russia</t>
  </si>
  <si>
    <t>MGIMO University</t>
  </si>
  <si>
    <t>Simonyan, RH (corresponding author), MGIMO Univ, Ctr European Studies, Moscow, Russia.</t>
  </si>
  <si>
    <t>sim@isras.ru</t>
  </si>
  <si>
    <t>Ministry of Foreign Affairs of Russia [1921-01-01]</t>
  </si>
  <si>
    <t>Ministry of Foreign Affairs of Russia</t>
  </si>
  <si>
    <t>The article was prepared with the financial support of MGIMO of the Ministry of Foreign Affairs of Russia within the framework of project No. 1921-01-01 The Sociocultural Phenomenon of the Border Area in the Post-Soviet Space: Mass Consciousness, Ethnocultural and Confessional Identities, Social Practices.</t>
  </si>
  <si>
    <t>10.31857/S013216250016655-3</t>
  </si>
  <si>
    <t>6S7MS</t>
  </si>
  <si>
    <t>WOS:000893167400011</t>
  </si>
  <si>
    <t>Teterskiy, SV; Izmailov, AI; Dakhina, ER; Ilyasova, SV</t>
  </si>
  <si>
    <t>Teterskiy, Sergey, V; Izmailov, Aman I.; Dakhina, Elena R.; Ilyasova, Svetlana, V</t>
  </si>
  <si>
    <t>Digitalization of Creative Spaces of the Caspian Region Youth</t>
  </si>
  <si>
    <t>GALACTICA MEDIA-JOURNAL OF MEDIA STUDIES - GALAKTIKA MEDIA-ZHURNAL MEDIA ISSLEDOVANIJ</t>
  </si>
  <si>
    <t>Love; Scientific Interest; Responsibility; Mission; Socialization; Social Media; Creative Space; Employment; Digital Spaces; Digitalization</t>
  </si>
  <si>
    <t>The results the Google Forms survey conducted among young people living the Caspian bordering countries (Azerbaijan, Iran, Kazakhstan, Russia, Turkmenistan) revealed the main problems in the development of creative spaces for the youth self-fulfillment: lack of such places or their inaccessi-bility, lack of variety of the services provided, low level of their digitalization. At the same time, according to the respondents, digital spaces, which are developing especially rapidly during the pandemic, are disparate and sometimes dangerous (because of manipulations and fraud). The need of young people for systematizing and structuring creative spaces both in real and virtual environment is evident. The digital platform Discover Your Mission Through Nine Sources of Giving was developed and successfully implemented within the framework of this study. Thanks to this plat-form, the students of Astrakhan State University were consciously choosing and building creative spaces (in the roles of followers, creators, mentors). Creative spaces make it possible to find a useful activity according to one's mission and connect it with the future profession or with volunteer, busi-ness, blogging activities and research work (graduation thesis or dissertation). Immersion of young people into creative spaces and the process of its digitalization (in three areas: instant messaging, using social media for professional needs, professional software) resulted in the increase of responsi-bility for their lives and for the development of the Caspian region in comparison with the control study group.</t>
  </si>
  <si>
    <t>[Teterskiy, Sergey, V; Izmailov, Aman I.; Dakhina, Elena R.; Ilyasova, Svetlana, V] Astrakhan State Univ, Astrakhan, Russia</t>
  </si>
  <si>
    <t>Astrakhan State University</t>
  </si>
  <si>
    <t>Teterskiy, SV (corresponding author), Astrakhan State Univ, Astrakhan, Russia.</t>
  </si>
  <si>
    <t>teterski@list.ru; izmailovaman@mail.ru; dakhina2019@mail.ru; shvedka10@mail.ru</t>
  </si>
  <si>
    <t>LTD CO SCIENTIFIC INDUSTRIAL ENTERPRISE GENESIS FRONTIER SCIENCE</t>
  </si>
  <si>
    <t>ASTRAKHAN</t>
  </si>
  <si>
    <t>UL SAVUSHKINA D 24, KV 88, ASTRAKHAN, OBLAST, RUSSIA</t>
  </si>
  <si>
    <t>2658-7734</t>
  </si>
  <si>
    <t>GALACTICA MEDIA</t>
  </si>
  <si>
    <t>Galactica Media-J. Media Stud. - Galaktika Media-Zh. Media Issledovanij</t>
  </si>
  <si>
    <t>10.46539/gmd.v4i4.349</t>
  </si>
  <si>
    <t>Communication</t>
  </si>
  <si>
    <t>7F3LT</t>
  </si>
  <si>
    <t>gold, Green Submitted</t>
  </si>
  <si>
    <t>WOS:000901754000001</t>
  </si>
  <si>
    <t>Temirgalinova, A; Karabulatova, IS; Amiridou, S; Erina, IA</t>
  </si>
  <si>
    <t>Temirgalinova, Assel; Karabulatova, Irina S.; Amiridou, Stefania; Erina, Inobat A.</t>
  </si>
  <si>
    <t>Case-Method in the Formation of Communicative Ethnopedagogical Competence of a Foreign Language Teacher: based on the Material of Russia, Greece, and Kazakhstan</t>
  </si>
  <si>
    <t>EUROPEAN JOURNAL OF CONTEMPORARY EDUCATION</t>
  </si>
  <si>
    <t>case method; communicative competence; young teacher; foreign language; communicative competence; Russia; Kazakhstan; repatriate; sociocultural distance</t>
  </si>
  <si>
    <t>INTERCULTURAL COMPETENCE; EDUCATION; SYSTEM</t>
  </si>
  <si>
    <t>The article reflects the results of a study on the formation of communicative competence among future teachers in different countries: Russia, Greece, and Kazakhstan on the material of Russian, English, and Kazakh languages. The professional training of a future foreign language teacher for migrants of different generations and persons focused on migration and professional growth outside national borders is aimed at mastering the whole range of professional competencies of the ethno-pedagogical, historical-cultural, and psycholinguistic plan. The authors consider the case method as a real effective didactic technique that forms ethno-linguistic and cultural communicative competence, which is inextricably linked with ethnic norms of pronunciation of sounds, understanding of texts in foreign languages and background knowledge. The technology consists in the use of methods of complex analysis, discussion, or decision-making on a certain section of disciplines using previously acquired knowledge. The authors believe that the case method in the era of the pandemic is becoming a key methodological technique that forms a complex ethno-pedagogical competence. The case technology combines the simultaneous reflection of a practical problem with the actualization of the complex of acquired knowledge in a combination of educational and analytical activities. The practical significance reflects the challenges of the COVID-19 pandemic, since the case method develops independent thinking in future teachers of foreign languages, forms the ability to deeply understand the topic, helps to combine theoretical knowledge with the realities of life.</t>
  </si>
  <si>
    <t>[Temirgalinova, Assel] Toraighyrov Pavlodar State Univ, Pavlodar, Kazakhstan; [Karabulatova, Irina S.] Peoples Friendship Univ Russia RUDN Univ, Moscow, Russia; [Karabulatova, Irina S.] Moscow Inst Phys &amp; Technol MIPT, Moscow, Russia; [Amiridou, Stefania] Democritus Thracian Univ, Komotini, Greece; [Erina, Inobat A.] Sevastopol State Univ, Sevastopol, Crimea, Russia</t>
  </si>
  <si>
    <t>Toraighyrov University; Peoples Friendship University of Russia; Moscow Institute of Physics &amp; Technology; Sevastopol State University</t>
  </si>
  <si>
    <t>Karabulatova, IS (corresponding author), Peoples Friendship Univ Russia RUDN Univ, Moscow, Russia.;Karabulatova, IS (corresponding author), Moscow Inst Phys &amp; Technol MIPT, Moscow, Russia.</t>
  </si>
  <si>
    <t>karabulatova.is@mipt.ru</t>
  </si>
  <si>
    <t>Karabulatova, Irina Sovetovna/M-2778-2013</t>
  </si>
  <si>
    <t>Karabulatova, Irina Sovetovna/0000-0002-4228-3235</t>
  </si>
  <si>
    <t>Ministry of Education and Science of the Russian Federation</t>
  </si>
  <si>
    <t>Ministry of Education and Science of the Russian Federation(Ministry of Education and Science, Russian Federation)</t>
  </si>
  <si>
    <t>This paper was financially supported by the Ministry of Education and Science of the Russian Federation through the program to improve the competitiveness of the Peoples' Friendship University of Russia (PFUR University, RUDN-university) among the world's leading research and education centers.</t>
  </si>
  <si>
    <t>Cherkas Global Univ Press</t>
  </si>
  <si>
    <t>BRATISLAVA-NOVE MESTO</t>
  </si>
  <si>
    <t>1367-4, STARA VAJNORSKA STR, BRATISLAVA-NOVE MESTO, SLOVAKIA</t>
  </si>
  <si>
    <t>2304-9650</t>
  </si>
  <si>
    <t>2305-6746</t>
  </si>
  <si>
    <t>EUR J CONTEMP EDUC</t>
  </si>
  <si>
    <t>Eur. J. Contermp. Educ.</t>
  </si>
  <si>
    <t>DEC</t>
  </si>
  <si>
    <t>10.13187/ejced.2021.4.1013</t>
  </si>
  <si>
    <t>YB6WO</t>
  </si>
  <si>
    <t>Bronze</t>
  </si>
  <si>
    <t>WOS:000739150200015</t>
  </si>
  <si>
    <t>Meurs, M; Nugmanova, M; Salimzhanova, A; Marvin, S</t>
  </si>
  <si>
    <t>Meurs, Mieke; Nugmanova, Maigul; Salimzhanova, Aizhan; Marvin, Stevie</t>
  </si>
  <si>
    <t>Gender Regime and Women's Employment in Kazakhstan</t>
  </si>
  <si>
    <t>COMPARATIVE ECONOMIC STUDIES</t>
  </si>
  <si>
    <t>Central Asia; Childcare; Employment; Gender</t>
  </si>
  <si>
    <t>CARE REGIMES</t>
  </si>
  <si>
    <t>Researchers have analyzed care policies in the wider Europe in order to understand how these may impact labor force decisions of women. We extend this analysis to Central Asia, focusing on the emerging gender regime in Kazakhstan, which has become a leader in announcing policies to facilitate combining family responsibilities with employment. While childcare services have expanded rapidly in Kazakhstan, female labor force participation has not increased as might have been expected based on the European cases. We draw on the data from the EBRD Life in Transition Survey from 2006, 2010 and 2016 to examine how motherhood and the availability of childcare are related to the employment choices of Kazakhstani women. We find that motherhood of very young children is strongly associated with a lower likelihood of employment and that the availability of childcare does not affect this relationship. Considering possible reasons for this and the typology European gender regimes, we suggest that greater availability of quality care for children under 2 and increased support for caring by fathers which would reduce opportunity costs of employment for women and could help Kazakhstan achieve its goal of increasing gender equity.</t>
  </si>
  <si>
    <t>[Meurs, Mieke; Marvin, Stevie] Amer Univ, Washington, DC 20016 USA; [Nugmanova, Maigul; Salimzhanova, Aizhan] Narxoz Univ, Gender Econ Res Ctr, Alma Ata, Kazakhstan</t>
  </si>
  <si>
    <t>American University; Narxoz University</t>
  </si>
  <si>
    <t>Meurs, M (corresponding author), Amer Univ, Washington, DC 20016 USA.</t>
  </si>
  <si>
    <t>mmeurs@american.edu; maigul.nugmanova@narxoz.kz; aizhan.salimzhan@gmail.com; sm6894a@student.american.edu</t>
  </si>
  <si>
    <t>Meurs, Mieke/0000-0003-1327-4206</t>
  </si>
  <si>
    <t>PALGRAVE MACMILLAN LTD</t>
  </si>
  <si>
    <t>BASINGSTOKE</t>
  </si>
  <si>
    <t>BRUNEL RD BLDG, HOUNDMILLS, BASINGSTOKE RG21 6XS, HANTS, ENGLAND</t>
  </si>
  <si>
    <t>0888-7233</t>
  </si>
  <si>
    <t>1478-3320</t>
  </si>
  <si>
    <t>COMP ECON STUD</t>
  </si>
  <si>
    <t>Comp. Econ. Stud.</t>
  </si>
  <si>
    <t>10.1057/s41294-021-00173-0</t>
  </si>
  <si>
    <t>OCT 2021</t>
  </si>
  <si>
    <t>Economics</t>
  </si>
  <si>
    <t>XB8QP</t>
  </si>
  <si>
    <t>WOS:000712701800001</t>
  </si>
  <si>
    <t>The contributions of new media to young people's political participation in Russia and Kazakhstan</t>
  </si>
  <si>
    <t>CENTRAL ASIAN SURVEY</t>
  </si>
  <si>
    <t>political participation; new media; young people; Russia; Kazakhstan</t>
  </si>
  <si>
    <t>SOCIAL MEDIA; WEB 3.0; PROTEST BEHAVIOR; DIGITAL MEDIA; INFORMATION; INTERNET; EXPRESSION; ACTIVISM</t>
  </si>
  <si>
    <t>How do new media contribute to political participation among young people? Several studies have dealt with this question; however, the question remains an understudied area in the former Soviet Union. Drawing on data collected during one year of fieldwork that included online surveys, interviews and focus groups with young people in both Russia and Kazakhstan, this study demonstrates that new media contribute to both on- and offline political participation in Russia and Kazakhstan among young people through: awareness as a prerequisite for political participation; communication; interaction; advocacy as political participation; mobilization; organizing; coordination; and hype-ization. In so doing, it offers a theoretical model that explains how new media contribute to young people's political participation in Russia and Kazakhstan, providing an in-depth account from two post-Communist cases which can contribute to cross-national comparative studies in non-competitive statist political systems.</t>
  </si>
  <si>
    <t>[Sairambay, Yerkebulan] Univ Cambridge, Dept Sociol, Cambridge, England</t>
  </si>
  <si>
    <t>University of Cambridge</t>
  </si>
  <si>
    <t>Sairambay, Y (corresponding author), Univ Cambridge, Dept Sociol, Cambridge, England.</t>
  </si>
  <si>
    <t>YS500@cam.ac.uk</t>
  </si>
  <si>
    <t>'Bolashak' programme [15-1/25967]</t>
  </si>
  <si>
    <t>'Bolashak' programme</t>
  </si>
  <si>
    <t>This work was supported by the 'Bolashak' programme [grant number 15-1/25967].</t>
  </si>
  <si>
    <t>0263-4937</t>
  </si>
  <si>
    <t>1465-3354</t>
  </si>
  <si>
    <t>CENT ASIAN SURV</t>
  </si>
  <si>
    <t>Cent. Asian Surv.</t>
  </si>
  <si>
    <t>JUL 3</t>
  </si>
  <si>
    <t>10.1080/02634937.2021.1978929</t>
  </si>
  <si>
    <t>Area Studies</t>
  </si>
  <si>
    <t>4H0RV</t>
  </si>
  <si>
    <t>WOS:000708243500001</t>
  </si>
  <si>
    <t>Karimova, TY; Lushchekina, AA; Neronov, VM</t>
  </si>
  <si>
    <t>Karimova, T. Yu; Lushchekina, A. A.; Neronov, V. M.</t>
  </si>
  <si>
    <t>Saiga Populations of Russia and Kazakhstan: Current Status and Retrospective Analysis of Some Biological Parameters</t>
  </si>
  <si>
    <t>ARID ECOSYSTEMS</t>
  </si>
  <si>
    <t>saiga; number; spatial distribution; migration; population structure; fecundity</t>
  </si>
  <si>
    <t>Since the beginning of the 20th century, the number of saigas (Saiga tatarica tatarica L., 1766) sharply decreased twice as a result of human activity. After the first decrease, all four saiga populations (the Northwest Pre-Caspian, Ustyurt, Volga-Ural, and Betpakdala) recovered, and they numbered more than 1 million heads by the 1970-80s. However, after the second decrease (since the beginning of the 21st century), an increase in the number of these ungulates has been noted only for two populations, the Volga-Ural and Betpakdala. The goal of the study is to analyze the biological parameters of the four populations and to identify the differences that allowed the saigas inhabiting the Volga-Ural interfluve and Betpakdala to overcome population depression and to recover their numbers. At the end of the 20th century, the economic situation in the countries inhabited by saigas promoted poaching among the population, which led to a sharp decrease in the total number of these ungulates down to 50 000. The area of the main range decreased by 50 times for the Northwest Pre-Caspian saiga population and by 2.4-5 times for the other three populations. The distance of seasonal migrations, as well as animal involvement, also decreased. The saiga population of the Northwest Pre-Caspian has become practically sedentary. The low-number periods are characterized by a decrease in herds of different sizes found throughout the year; herds with less than 50 animals were registered in 56-100% of cases. In the early 2000s, the main biological parameters characterizing the four saiga populations were comparable. Moreover, the proportion of adult males and the yield of young animals per female in July-August were higher in the population of the Northwest Pre-Caspian in comparison to the other three (11.5 +/- 1.9% and 0.81 +/- 0.18 ind. vs. 8.7 +/- 3.8% and 0.48 +/- 0.40 ind., respectively). The increase in the Volga-Ural and Betpakdala populations is mainly due to their effective protection and the education of the local people with the support of the Kazakhstan government and international foundations, which significantly reduce the poaching pressure.</t>
  </si>
  <si>
    <t>[Karimova, T. Yu; Lushchekina, A. A.; Neronov, V. M.] Russian Acad Sci, Severtsov Inst Ecol &amp; Evolut, Moscow 119071, Russia</t>
  </si>
  <si>
    <t>Russian Academy of Sciences; Saratov Scientific Center of the Russian Academy of Sciences; Severtsov Institute of Ecology &amp; Evolution</t>
  </si>
  <si>
    <t>Karimova, TY (corresponding author), Russian Acad Sci, Severtsov Inst Ecol &amp; Evolut, Moscow 119071, Russia.</t>
  </si>
  <si>
    <t>rusmabcom@gmail.com</t>
  </si>
  <si>
    <t>Karimova, Tatiana Yu/C-3970-2014</t>
  </si>
  <si>
    <t>Severtsov Institute of Ecology and Evolution, Russian Academy of Sciences [0109-2019-0009]</t>
  </si>
  <si>
    <t>Severtsov Institute of Ecology and Evolution, Russian Academy of Sciences</t>
  </si>
  <si>
    <t>The work was carried out on the research topic of the Severtsov Institute of Ecology and Evolution, Russian Academy of Sciences, State assignment no. 0109-2019-0009, Fundamental problems of wildlife conservation and the rational use of biological resources.</t>
  </si>
  <si>
    <t>PLEIADES PUBLISHING INC</t>
  </si>
  <si>
    <t>NEW YORK</t>
  </si>
  <si>
    <t>PLEIADES HOUSE, 7 W 54 ST, NEW YORK, NY, UNITED STATES</t>
  </si>
  <si>
    <t>2079-0961</t>
  </si>
  <si>
    <t>2079-0988</t>
  </si>
  <si>
    <t>ARID ECOSYST</t>
  </si>
  <si>
    <t>Arid Ecosyst.</t>
  </si>
  <si>
    <t>APR</t>
  </si>
  <si>
    <t>10.1134/S2079096121020074</t>
  </si>
  <si>
    <t>Ecology</t>
  </si>
  <si>
    <t>Environmental Sciences &amp; Ecology</t>
  </si>
  <si>
    <t>SG9MB</t>
  </si>
  <si>
    <t>WOS:000653763000007</t>
  </si>
  <si>
    <t>Lashkova, Y; Berdibayeva, S; Syrgakbayeva, A; Mun, M; Bapayeva, M; Abdykalikova, M</t>
  </si>
  <si>
    <t>Lashkova, Yevgenia; Berdibayeva, Sveta; Syrgakbayeva, Akmaral; Mun, Mariya; Bapayeva, Mariyam; Abdykalikova, Marta</t>
  </si>
  <si>
    <t>Development of professional thinking in the setting of group multimodal supervision</t>
  </si>
  <si>
    <t>PSYCHIATRIA I PSYCHOLOGIA KLINICZNA-JOURNAL OF PSYCHIATRY AND CLINICAL PSYCHOLOGY</t>
  </si>
  <si>
    <t>supervision; group multimodal supervision; professional thinking; unity of affect and intelligence; theoretical thinking; differentiation</t>
  </si>
  <si>
    <t>SKILLS</t>
  </si>
  <si>
    <t>The aims of this article are multifaceted: to change the ideas about the traumatic nature of supervision, to reveal its potential in the development of young specialists, to preserve and maintain professional identity among experienced psychologists, and to develop supervision as an integral part of the full-fledged activity of practising psychologists and specialists in the helping professions in Kazakhstan. The article is devoted to the analysis of the main definitions of professional thinking which are developing in the setting of group multimodal supervision. Based on the analysis, three definitions were identified - the unity of affect and intelligence, theoretical thinking, and the principle of differentiation. The article shows the importance of the development of these definitions of professional thinking among practising psychologists, and describes the features of the development of these definitions in group multimodal supervision. The following definitions of thinking were identified in the course of data analysis: the unity of affect and intelligence, theoretical thinking, and the principle of differentiation. These definitions productively describe what professional competencies are formed in the process of supervision by a specialist. The described competencies of professional thinking fill in the existing gap of knowledge in this area, showing how the experience of supervision in the multimodal supervision group works towards the establishment of professional identity, and what specific mental competences are developing. It is worth noting that this is the first experience of highlighting the formation of the definitions of professional thinking. The study is based on the following theoretical traditions in psychology: general psychology, psychoanalysis, and professional multimodal model of supervision.</t>
  </si>
  <si>
    <t>[Lashkova, Yevgenia] Profess League Psychologists &amp; Specialists Helpin, Alma Ata, Kazakhstan; [Berdibayeva, Sveta; Syrgakbayeva, Akmaral] Al Farabi Kazakh Natl Univ, Al Farabi Ave 71, Alma Ata 050038, Kazakhstan; [Mun, Mariya] Turan Univ, Alma Ata, Kazakhstan; [Bapayeva, Mariyam] Kazakh Natl Womens Teacher Training Univ, Alma Ata, Kazakhstan; [Abdykalikova, Marta] Acad Publ Adm President Republ Kazakhstan, Natl Sch Publ Policy, Nur Sultan, Kazakhstan</t>
  </si>
  <si>
    <t>Al-Farabi Kazakh National University; Turan University; Kazakh National Women's Teacher Training University; Academy of Public Administration - Kazakhstan</t>
  </si>
  <si>
    <t>Berdibayeva, S (corresponding author), Al Farabi Kazakh Natl Univ, Al Farabi Ave 71, Alma Ata 050038, Kazakhstan.</t>
  </si>
  <si>
    <t>kubieva.sv@gmail.com</t>
  </si>
  <si>
    <t>Mun, Mariya/B-3852-2016; Berdibayeva, Sveta K/S-7818-2017</t>
  </si>
  <si>
    <t>Mun, Mariya/0000-0003-0714-3445; Berdibayeva, Sveta K/0000-0001-6716-3080</t>
  </si>
  <si>
    <t>MEDICAL COMMUNICATIONS</t>
  </si>
  <si>
    <t>WARSZAWA</t>
  </si>
  <si>
    <t>UL POWSINSKA 34, WARSZAWA, 02903, POLAND</t>
  </si>
  <si>
    <t>1644-6313</t>
  </si>
  <si>
    <t>PSYCHIATR PSYCHOL KL</t>
  </si>
  <si>
    <t>Psychiatr. Psychol. Klin.</t>
  </si>
  <si>
    <t>10.15557/PiPK.2021.0019</t>
  </si>
  <si>
    <t>Psychiatry</t>
  </si>
  <si>
    <t>XB0AJ</t>
  </si>
  <si>
    <t>WOS:000720999500003</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</si>
  <si>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</si>
  <si>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</si>
  <si>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</si>
  <si>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</si>
  <si>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</si>
  <si>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</si>
  <si>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</si>
  <si>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</si>
  <si>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</si>
  <si>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</si>
  <si>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Osadchaya, Galina/G-2163-2017; Chernikova, Anna/ABA-7623-2021; Kireev, Egor/U-4398-2017; Vartanova, Marina/J-7641-2018</t>
  </si>
  <si>
    <t>Osadchaya, Galina/0000-0002-2597-9724; Chernikova, Anna/0000-0002-8125-7566; Vartanova, Marina/0000-0002-9853-5817</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</si>
  <si>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</si>
  <si>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</si>
  <si>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</si>
  <si>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</si>
  <si>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</si>
  <si>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</si>
  <si>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</si>
  <si>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</si>
  <si>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</si>
  <si>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</si>
  <si>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</si>
  <si>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SI</t>
  </si>
  <si>
    <t>e1389</t>
  </si>
  <si>
    <t>10.20511/pyr2021.v9nSPE1.1389</t>
  </si>
  <si>
    <t>Psychology, Educational</t>
  </si>
  <si>
    <t>Psychology</t>
  </si>
  <si>
    <t>US0YL</t>
  </si>
  <si>
    <t>WOS:000697163700020</t>
  </si>
  <si>
    <t>Sharipbaeva, AT</t>
  </si>
  <si>
    <t>Sharipbaeva, Aknar T.</t>
  </si>
  <si>
    <t>Popularization of Folk Musical Instruments Among Young People (by the Example of the Kazakh Traditional Kobyz)</t>
  </si>
  <si>
    <t>PROBLEMY MUZYKALNOI NAUKI-MUSIC SCHOLARSHIP</t>
  </si>
  <si>
    <t>folk musical instruments; popularization; music for the youth; kobyz; ethnic-folk music</t>
  </si>
  <si>
    <t>The author of the article researches the subject of popularization of folk musical instruments in the milieu of young people, regarding the traditional Kazakh instrumental kobyz. In the current conditions of globalization and westernization the succession of musical culture from one generation to the next has been made considerably more difficult. The possibility of solving this problem is perceived in the synthesis of contemporary music with an original national tradition, and specimens of Kazakh music are cited in the article. It has become a widespread form of activity among graduates of musical higher educational institutions in Kazakhstan to form their own musical ensembles which include the kobyz as a mandatory instrument in their ensembles. The author of the article demonstrates that the Kazakh traditional kobyz is endowed a huge potential for its popularization among the youth. The question of defining the paths of development of traditional art without violation of its originality in the process of popularization is indicated. Its solution is perceived in following the principle of preserving the specificity of the arsenal of a concrete folk instrument when performing on it or using its sound in experimental compositions. The present approach is substantiated by the ability of each folk instrument to preserve and transmit the mentality of the people that created it.</t>
  </si>
  <si>
    <t>[Sharipbaeva, Aknar T.] Russian Inst Art Hist, St Petersburg, Russia</t>
  </si>
  <si>
    <t>Sharipbaeva, AT (corresponding author), Russian Inst Art Hist, St Petersburg, Russia.</t>
  </si>
  <si>
    <t>Sharipbaeva_aqnar@mail.ru</t>
  </si>
  <si>
    <t>Scholarly Methodical Center - Innovative Art Studies</t>
  </si>
  <si>
    <t>Ufa</t>
  </si>
  <si>
    <t>Richard Sorge Street, d. 17, k.1, of. 30, Ufa, Republic of Bashkortostan, RUSSIA</t>
  </si>
  <si>
    <t>2782-358X</t>
  </si>
  <si>
    <t>2782-3598</t>
  </si>
  <si>
    <t>PROBL MUZYKALNOI NAU</t>
  </si>
  <si>
    <t>Probl. Muzykalnoi Nauk.</t>
  </si>
  <si>
    <t>10.33779/2782-3598.2021.4.138-144</t>
  </si>
  <si>
    <t>Music</t>
  </si>
  <si>
    <t>YY1LK</t>
  </si>
  <si>
    <t>WOS:000754554600012</t>
  </si>
  <si>
    <t>Tsvetkova, M; Suleimenov, Z; Kondratenko, L; Stepanova, D</t>
  </si>
  <si>
    <t>Tsvetkova, Milena; Suleimenov, Zhenisbek; Kondratenko, Larisa; Stepanova, Diana</t>
  </si>
  <si>
    <t>Study of the System of Scientific and Scientific-Technical Activities of Agrarian and Economic Universities</t>
  </si>
  <si>
    <t>INTERNATIONAL JOURNAL OF ENGINEERING PEDAGOGY</t>
  </si>
  <si>
    <t>Higher education; agrarian and economic universities; higher educational institutions; innovation; international cooperation in the field of science; scientific and scientific-technical activities; scientific information; systemic approach</t>
  </si>
  <si>
    <t>EDUCATION</t>
  </si>
  <si>
    <t>Currently it is relevant to find effective ways to train scientific personnel and comprehensively study systems of scientific and scientific-technical activities of universities. The purpose of this study is to compare scientific and scientific-technical activities of agrarian and economic universities in Russia, Kazakhstan and Bulgaria, where personnel is trained for one of the leading industries in these countries. An anonymous online survey based on a specially designed questionnaire was conducted; it involved 162 respondents from the countries above - scientific and pedagogical staff of agrarian and economic universities. The results of the present study, in comparison with the data of scientific literature, allow one to assert that the common global problems in universities are unstable funding and a decline in the prestige of a scientific career. The latter makes it difficult to attract young people to science, leads to aging of scientific personnel, dissatisfaction with work, and the risk of professional burnout. At the same time, fierce competition imposes increased requirements on the quality of universities' scientific products and their promotion in the market of research and scientific-pedagogical services. As a result of the research, general and distinctive features of scientific and scientific-technical activities of agrarian and economic universities of Russia, Kazakhstan, and Bulgaria have been identified. Based on the empirical data obtained and their comparison with the results of an analytical review of scientific literature, a generalized universal model of the system of universities' scientific and scientific-technical activities has been created, which will optimize the reform process and contribute to the development of research potential.</t>
  </si>
  <si>
    <t>[Tsvetkova, Milena] Sofia Univ, Fac Journalism &amp; Mass Commun, Sofia, Bulgaria; [Suleimenov, Zhenisbek] Kazakh Natl Agr Univ, Dept Management &amp; Org Agribusiness, Inst Agribusiness &amp; Consulting, Alma Ata, Kazakhstan; [Kondratenko, Larisa] Kuban State Agr Univ IT Trubilin, Dept Adv Math, Krasnodar, Russia; [Stepanova, Diana] Plekhanov Russian Univ Econ, Dept Finance &amp; Prices, Moscow, Russia</t>
  </si>
  <si>
    <t>University of Sofia; Kazakh National Agrarian Research University; Plekhanov Russian University of Economics</t>
  </si>
  <si>
    <t>Tsvetkova, M (corresponding author), Sofia Univ, Fac Journalism &amp; Mass Commun, Sofia, Bulgaria.</t>
  </si>
  <si>
    <t>tsvetkovamile@rambler.ru</t>
  </si>
  <si>
    <t>Kondratenko, Larisa/ABB-9330-2021; Tsvetkova, Milena/HPG-5945-2023; Stepanova, Diana/AAH-7682-2020</t>
  </si>
  <si>
    <t>Stepanova, Diana/0000-0001-5981-6889</t>
  </si>
  <si>
    <t>KASSEL UNIV PRESS GMBH</t>
  </si>
  <si>
    <t>KASSEL</t>
  </si>
  <si>
    <t>DIAGONALE 10, D-34127 KASSEL, GERMANY</t>
  </si>
  <si>
    <t>2192-4880</t>
  </si>
  <si>
    <t>INT J ENG PEDAGOG</t>
  </si>
  <si>
    <t>Int. J. Eng. Pedagog.</t>
  </si>
  <si>
    <t>10.3991/ijep.v11i3.20541</t>
  </si>
  <si>
    <t>SH6OT</t>
  </si>
  <si>
    <t>WOS:000654255400009</t>
  </si>
  <si>
    <t>Borashkyzy, AU; Amina, A; Eshtayevna, SZ; Userkhanovna, KK; Mykrybaevna, DD; Issaevna, BA</t>
  </si>
  <si>
    <t>Borashkyzy, Akhatayeva Ulsana; Amina, Amirova; Eshtayevna, Sydykova Zukhra; Userkhanovna, Karabayeva Kulzariya; Mykrybaevna, Dauletaliyeva Dinara; Issaevna, Bulshekbayeva Assem</t>
  </si>
  <si>
    <t>The Evaluation of Primary School Teacher Role on Research Activities</t>
  </si>
  <si>
    <t>INTERNATIONAL JOURNAL OF COGNITIVE RESEARCH IN SCIENCE ENGINEERING AND EDUCATION-IJCRSEE</t>
  </si>
  <si>
    <t>cognitive research; collective design; research activities; research algorithm; research-based learning; self-reflective research</t>
  </si>
  <si>
    <t>Many primary education programs, including the updated educational program in Kazakhstan, involve the creation and implementation of thematic units to prepare younger students for research activities. This approach is reflected in the integrated method of teaching and leaming in primary classes. However, in cases where the research-based pedagogical approach is not used, it has become an urgent problem because it cannot meet the interest of students. Therefore, this article intends to study theoretical works on the preparation of primary school students for research, conduct experimental work on a small experimental site, and consider specific results. In theoretical terms, such works as content analysis, synthesis, generalization, survey, and diagnostics were organized. Analyzing the experimental work on the stages of identification and formation. Based on methodological materials to prepare students for research, we offer percentages.</t>
  </si>
  <si>
    <t>[Borashkyzy, Akhatayeva Ulsana; Amina, Amirova] KazNPU, Dept Pedag &amp; Methods Primary Educ, Inst Pedag &amp; Psychol, Dostyk Ave, Alma Ata, Kazakhstan; [Eshtayevna, Sydykova Zukhra] Int Humanitarian &amp; Tech Univ, Fac Econ &amp; Pedag, Chair Pedag, Shymkent, Kazakhstan; [Userkhanovna, Karabayeva Kulzariya] Int Humanitarian &amp; Tech Univ, Chair Hist Kazakhstan, Shymkent, Kazakhstan; [Userkhanovna, Karabayeva Kulzariya] Int Humanitarian &amp; Tech Univ, Law Fac Econ &amp; Pedag, Shymkent, Kazakhstan; [Mykrybaevna, Dauletaliyeva Dinara] Fac Humanities &amp; Pedag, Chair Pedag &amp; Psychol, Shymkent, Kazakhstan; [Issaevna, Bulshekbayeva Assem] KazNPU, Dept Presch Educ &amp; Social Pedag, Dostyk Ave, Alma Ata, Kazakhstan</t>
  </si>
  <si>
    <t>Borashkyzy, AU (corresponding author), KazNPU, Dept Pedag &amp; Methods Primary Educ, Inst Pedag &amp; Psychol, Dostyk Ave, Alma Ata, Kazakhstan.</t>
  </si>
  <si>
    <t>ulsana_a@mail.ru; amirova57@mail.ru; zuhra0007@mail.ru; kulzaria@gmail.com; dauletalieva_1984@mail.ru; bulshekbaeva@mail.ru</t>
  </si>
  <si>
    <t>, Zukhra/0000-0002-3621-0654; Amirova, Amina/0000-0002-5741-7347; Dauletaliyeva, Dinara/0000-0002-5991-7425</t>
  </si>
  <si>
    <t>ASSOC DEVELOPMENT SCIENCE ENGINEERING &amp; EDUCATION</t>
  </si>
  <si>
    <t>VRANJE</t>
  </si>
  <si>
    <t>PRVI MAJ 18, VRANJE, SERBIA</t>
  </si>
  <si>
    <t>2334-847X</t>
  </si>
  <si>
    <t>2334-8496</t>
  </si>
  <si>
    <t>INT J COGNITIVE RES</t>
  </si>
  <si>
    <t>Int. J. Cogn. Res. Sci. Eng. Educ.</t>
  </si>
  <si>
    <t>10.23947/2334-8496-2020-8-3-29-38</t>
  </si>
  <si>
    <t>PI1GI</t>
  </si>
  <si>
    <t>Green Published, gold</t>
  </si>
  <si>
    <t>WOS:000600846600004</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</si>
  <si>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</si>
  <si>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</si>
  <si>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</si>
  <si>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</si>
  <si>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</si>
  <si>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</si>
  <si>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</si>
  <si>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</si>
  <si>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</si>
  <si>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</si>
  <si>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</si>
  <si>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</si>
  <si>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</si>
  <si>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</si>
  <si>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</si>
  <si>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</si>
  <si>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</si>
  <si>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</si>
  <si>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</si>
  <si>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</si>
  <si>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</si>
  <si>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</si>
  <si>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</si>
  <si>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Bahriev, BK; Rustamova, LR</t>
  </si>
  <si>
    <t>Bahriev, Bahri Kh; Rustamova, Leili R.</t>
  </si>
  <si>
    <t>Soft Power of a Military Organization: NATO's Public Diplomacy in Central Asia</t>
  </si>
  <si>
    <t>TOMSK STATE UNIVERSITY JOURNAL</t>
  </si>
  <si>
    <t>soft power; public diplomacy; NATO; Central Asia</t>
  </si>
  <si>
    <t>This article analyzes the features of NATO's public diplomacy in Central Asia. Based on the neoliberal concept of soft power, the authors expand public diplomacy's actorness domain, considering its manifestations in the activities of international organizations. The NATO case shows how international organizations can use resources of public diplomacy to legitimize their existence in the changing realities of world politics, to popularize their charter goals and their mission in the international arena, and to garner support for their policies. To this end, NATO not only brings into use a wide range of mechanisms of traditional public diplomacy (print production, scientific and educational exchanges, television), but also actively works in the virtual field (video hosting services, social networks). These areas of the Alliance's relevant work also cover the post-Soviet Central Asia, which is considered a strategically important region for Russia's interests. This moment determines the predominantly public-diplomatic nature of NATO's package of cooperation offered to the countries of the region. Firstly, the military-political relations of Russia with Central Asian states do not leave significant space for NATO' s hard-power presence in the region. Secondly, existing opinion polls in some Central Asian countries show negative attitude towards NATO, which requires from the latter to boost its soft power activities. The authors highlight three areas of the Alliance's core work in the region: information work, scientific and educational work, and expert diplomacy. These mechanisms of public diplomacy not only work on such tactical tasks as raising awareness about the Organization and promoting narrative about the benefits of partnering with it, but also pursue strategic goals-forming loyal circles through interaction with civil society, public opinion leaders, and through training of military personnel, engaging with young generation in the countries of the region. A simplified SWOT analysis the authors conducted shows that despite the attractiveness of NATO's public diplomacy projects for segments of the region's population, a number of factors limit its activities. The authors found that, according to the degree of intensity and multidimensionality, NATO's public diplomacy in Central Asia varies from the most active in Kazakhstan to the least in Turkmenistan. The authors come to the conclusion that, in the face of current strained Russia-NATO relations, formats of public diplomatic work are becoming the most preferable and least sensitive aspect of maintaining the Alliance's presence in Central Asia.</t>
  </si>
  <si>
    <t>[Bahriev, Bahri Kh; Rustamova, Leili R.] MGIMO Univ, Moscow, Russia; [Rustamova, Leili R.] Primakov Inst World Econ &amp; Int Relat, Moscow, Russia</t>
  </si>
  <si>
    <t>MGIMO University; Russian Academy of Sciences; Primakov National Research Institute of World Economy &amp; International Relations of the Russian Academy of Sciences</t>
  </si>
  <si>
    <t>Bahriev, BK (corresponding author), MGIMO Univ, Moscow, Russia.</t>
  </si>
  <si>
    <t>mr.bahriev29@gmail.com; leili-rustamova@yandex.ru</t>
  </si>
  <si>
    <t>Rustamova, Leili/AAP-3766-2021; Bahriev, Bahri/A-6040-2019</t>
  </si>
  <si>
    <t>Bahriev, Bahri/0000-0003-0542-7946</t>
  </si>
  <si>
    <t>1561-7793</t>
  </si>
  <si>
    <t>1561-803X</t>
  </si>
  <si>
    <t>TOMSK STATE UNIV J</t>
  </si>
  <si>
    <t>Tomsk State Univ. J.</t>
  </si>
  <si>
    <t>SEP</t>
  </si>
  <si>
    <t>10.17223/15617793/458/11</t>
  </si>
  <si>
    <t>Multidisciplinary Sciences</t>
  </si>
  <si>
    <t>Science &amp; Technology - Other Topics</t>
  </si>
  <si>
    <t>OZ0RS</t>
  </si>
  <si>
    <t>WOS:000594644600011</t>
  </si>
  <si>
    <t>Zhartay, Z; Khussainova, Z; Yessengeldin, B</t>
  </si>
  <si>
    <t>Zhartay, Zhanibek; Khussainova, Zhibek; Yessengeldin, Baurzhan</t>
  </si>
  <si>
    <t>DEVELOPMENT OF THE YOUTH ENTREPRENEURSHIP: EXAMPLE OF KAZAKHSTAN</t>
  </si>
  <si>
    <t>ENTREPRENEURSHIP AND SUSTAINABILITY ISSUES</t>
  </si>
  <si>
    <t>youth; entrepreneurship; business activity of youth; startups; young unemployment; young employment; Spearman Coefficient</t>
  </si>
  <si>
    <t>The article deals with the socio-economic analysis of youth entrepreneurship in Kazakhstan. Youth entrepreneurship is defined as a tool to ensure the growth of employment, the involvement of young people in economic activities, their socialization and self-realization. The development of this direction allows to use the creative potential of the younger generation in the interests of innovative development of the country. The author presents the results of socio-economic analysis conducted in the framework of the topic among young entrepreneurs and students of the Republic of Kazakhstan. Published a complex description of the socio-economic subjectivity of youth in Kazakhstan, a systematic analysis of youth entrepreneurship, its quantitative and qualitative parameters, development effectiveness and its impact on the main macroeconomic indicators that characterize the growth of the economy and its innovative flexibility. Received the dynamics of the development of the economically active population of the Republic of Kazakhstan aged 15-28 years according to the indicators presented in the article. Also, the level of youth unemployment and its relationship with the youth category NEET - Not in Education, Employment or Training. The implementation of the common efforts of the state, business, civil society institutions will contribute to the development of youth entrepreneurship is substantiated. The conclusion that only the implementation of common efforts of the state, business, civil society institutions (NGOs) will contribute to the development of youth entrepreneurship is substantiated.</t>
  </si>
  <si>
    <t>[Zhartay, Zhanibek; Khussainova, Zhibek; Yessengeldin, Baurzhan] Academician Ye A Buketov Karaganda State Univ, Karaganda, Kazakhstan</t>
  </si>
  <si>
    <t>Zhartay, Z (corresponding author), Academician Ye A Buketov Karaganda State Univ, Karaganda, Kazakhstan.</t>
  </si>
  <si>
    <t>zhartayzh@gmail.com; zhibekh11@mail.ru; yessen_baur@inbox.ru</t>
  </si>
  <si>
    <t>Khussainova, Zhibek/ABA-4733-2020</t>
  </si>
  <si>
    <t>Khussainova, Zhibek/0000-0002-2617-838X; Zhartay, Zhanibek/0000-0002-4676-4140</t>
  </si>
  <si>
    <t>Ministry of Education and Science of the Republic of Kazakhstan [AP05132543]</t>
  </si>
  <si>
    <t>Ministry of Education and Science of the Republic of Kazakhstan(Government of the Republic of KazakhstanMinistry of Education and Science of the Republic of Kazakhstan)</t>
  </si>
  <si>
    <t>The article was prepared based on the results of an intermediate stage of researchDevelopment of a foresight model for the development and activation of youth entrepreneurship in the mechanism of industrial and innovative growth of the Republic of Kazakhstan , carried out under grant funding of the Ministry of Education and Science of the Republic of Kazakhstan Grant Agreement Number AP05132543.</t>
  </si>
  <si>
    <t>ENTERPRENEURSHIP &amp; SUSTAINABILITY CENTER</t>
  </si>
  <si>
    <t>VILNUS</t>
  </si>
  <si>
    <t>M K CIURLIONIO STR 86A, VILNUS, 03100, LITHUANIA</t>
  </si>
  <si>
    <t>2345-0282</t>
  </si>
  <si>
    <t>ENTREP SUSTAIN ISS</t>
  </si>
  <si>
    <t>Entrep. Sustain. Iss.</t>
  </si>
  <si>
    <t>10.9770/jesi.2020.8.1(80)</t>
  </si>
  <si>
    <t>Business</t>
  </si>
  <si>
    <t>NB9ND</t>
  </si>
  <si>
    <t>WOS:000560841000079</t>
  </si>
  <si>
    <t>Abzhan, Z; Bekzhanova, T; Nukesheva, A; Abdurakhmanov, M; Aitkhozhina, L; Bulkhairova, Z</t>
  </si>
  <si>
    <t>Abzhan, Zhanat; Bekzhanova, Toty; Nukesheva, Anar; Abdurakhmanov, Mirzatilla; Aitkhozhina, Lyazzat; Bulkhairova, Zhanna</t>
  </si>
  <si>
    <t>PECULIARITIES OF YOUTH UNEMPLOYMENT: A CASE STUDY</t>
  </si>
  <si>
    <t>youth unemployment; labor market; employment; recruitment</t>
  </si>
  <si>
    <t>LABOR-MARKET; EMPLOYMENT</t>
  </si>
  <si>
    <t>The demand for youth employment is increased due to the development of international integration and improving competitiveness of the labor market in Kazakhstan in line with modern requirements. As a result, most young people face obstacles and difficulties in finding a job in their specialty. At the same time, such problems as the youth unemployment arise due to the ignorance of the situation on the labor market, the lack of professional preparedness for a competitive environment, and the lack of professional and life experience, necessary skills, and competencies. The Kazakhstan labor market has been analyzed in the context of the youth unemployment problems issues in this article. Based on the analysis, the main recommendations have been formulated that contribute to improving the situation in the labor market for the youth and reducing their unemployment. The authors have analyzed the dynamics of the self-employed youth and the structure of the youth employment by types of economic activity in the Republic of Kazakhstan.</t>
  </si>
  <si>
    <t>[Abzhan, Zhanat; Bekzhanova, Toty; Abdurakhmanov, Mirzatilla; Aitkhozhina, Lyazzat] Kazakh Univ Econ Finance &amp; Int Trade, St Zhubanov 7, Nur Sultan 010005, Kazakhstan; [Nukesheva, Anar; Bulkhairova, Zhanna] S Seifullin Kazakh Agro Tech Univ, Zhenis Ave 62, Nur Sultan 010011, Kazakhstan</t>
  </si>
  <si>
    <t>Kazakh University of Economics, Finance &amp; International Trade; Saken Seifullin Kazakh Agrotechnical University</t>
  </si>
  <si>
    <t>Bulkhairova, Z (corresponding author), S Seifullin Kazakh Agro Tech Univ, Zhenis Ave 62, Nur Sultan 010011, Kazakhstan.</t>
  </si>
  <si>
    <t>zhanelya.zh@mail.ru</t>
  </si>
  <si>
    <t>Бекжанова, Тоты/IAN-9515-2023; Bulkhairova, Zhanna Serikovna/B-9766-2016; Nukesheva, Anar/AAZ-4451-2020; Nukesheva, Anar/AAZ-3497-2020</t>
  </si>
  <si>
    <t>Nukesheva, Anar/0000-0003-3772-3213; Bulkhairova, Zhanna/0000-0002-9744-4104; , Toty/0000-0002-6237-517X</t>
  </si>
  <si>
    <t>JUN</t>
  </si>
  <si>
    <t>10.9770/jesi.2020.7.4(57)</t>
  </si>
  <si>
    <t>MA6OR</t>
  </si>
  <si>
    <t>WOS:000542031600054</t>
  </si>
  <si>
    <t>Winter, L; Hernandez-Torrano, D; McLellan, R; Almukhambetova, A; Brown-Hajdukova, E</t>
  </si>
  <si>
    <t>Winter, Liz; Hernandez-Torrano, Daniel; McLellan, Ros; Almukhambetova, Ainur; Brown-Hajdukova, Eva</t>
  </si>
  <si>
    <t>A contextually adapted model of school engagement in Kazakhstan</t>
  </si>
  <si>
    <t>CURRENT PSYCHOLOGY</t>
  </si>
  <si>
    <t>School engagement; Measurement scale; Contributory factors; Post-soviet; Kazakhstan; Attitudes to school; Societal transformation</t>
  </si>
  <si>
    <t>STUDENT ENGAGEMENT; ACHIEVEMENT-MOTIVATION; PARENTAL INVOLVEMENT; CLASSROOM ENGAGEMENT; ACADEMIC-PERFORMANCE; SOCIAL SUPPORT; FIT INDEXES; TEACHER; MIDDLE; PEER</t>
  </si>
  <si>
    <t>This study introduces a culturally adapted 17-item scale of school engagement. It offers an important contribution to the international literature by seeking to measure the school engagement of young people in a society undergoing transition from a collectivist to individualist mind-set alongside an education system focused on improving performance in international benchmarks such as those from the Organisation for Economic Co-operation and Development (OECD Programme for International Student Assessment, PISA) and the International Association for the Evaluation of Educational Achievement (IEA Trends In International Mathematics And Science Study, TIMSS). To date, little has been written on how intra-individual and inter-individual factors contribute to young people's engagement in education as societal and systemic educational reform occurs. The school engagement scale is validated by testing the empirical fit of a second-order multidimensional factor model of school engagement taken from the Western literature to large-scale data in Kazakhstan. Culturally relevant features are added such as the strong influence of 'important others'. The model tested was formed from 1) an individual's cognitions and behaviours associated with school and 2) the social influences of parents, peers, and teachers. 1767 secondary education students in Kazakhstan participated in the study. Confirmatory analyses supported the hypothesized additional contributory factors to school engagement. Use of the overall model indicated differences in means across gender, grade, school-type, and geographic location to show: (1) higher cognitive engagement for young women; (2) rural students with higher levels of behavioural engagement; and (3) substantial differences in social support by grade and rurality.</t>
  </si>
  <si>
    <t>[Winter, Liz; McLellan, Ros] Univ Cambridge, Fac Educ, 184 Hills Rd, Cambridge CB2 8PQ, England; [Hernandez-Torrano, Daniel; Almukhambetova, Ainur] Nazarbayev Univ, Grad Sch Educ, 53 Kabanbay Batyr Ave, Nur Sultan City, Kazakhstan; [Brown-Hajdukova, Eva] Northwick Pk Hosp &amp; Clin Res Ctr, Clin Outcomes Assessment, Parexel London, Watford Rd, Harrow HA1 3UJ, Middx, England</t>
  </si>
  <si>
    <t>University of Cambridge; Nazarbayev University; Imperial College London</t>
  </si>
  <si>
    <t>Winter, L (corresponding author), Univ Cambridge, Fac Educ, 184 Hills Rd, Cambridge CB2 8PQ, England.</t>
  </si>
  <si>
    <t>eaw53@cam.ac.uk</t>
  </si>
  <si>
    <t>Winter, Liz/AAS-4496-2020; Hernández-Torrano, Daniel/B-3575-2014; Hernández-Torrano, Daniel/AAC-8871-2021; Almukhambetova, Ainur/L-7492-2019</t>
  </si>
  <si>
    <t>Winter, Liz/0000-0003-4247-8400; Hernández-Torrano, Daniel/0000-0001-9137-2392; Almukhambetova, Ainur/0000-0002-9385-0762</t>
  </si>
  <si>
    <t>British Council; Al-Farabi Foundation through the Newton Fund, Institutional Links Programme [172734464]</t>
  </si>
  <si>
    <t>British Council(The British Council in India); Al-Farabi Foundation through the Newton Fund, Institutional Links Programme</t>
  </si>
  <si>
    <t>The authors would like to acknowledge and thank The British Council and Al-Farabi Foundation through the Newton Fund, Institutional Links Programme (Reference: 172734464) for the funding of this research.</t>
  </si>
  <si>
    <t>SPRINGER</t>
  </si>
  <si>
    <t>ONE NEW YORK PLAZA, SUITE 4600, NEW YORK, NY, UNITED STATES</t>
  </si>
  <si>
    <t>1046-1310</t>
  </si>
  <si>
    <t>1936-4733</t>
  </si>
  <si>
    <t>CURR PSYCHOL</t>
  </si>
  <si>
    <t>Curr. Psychol.</t>
  </si>
  <si>
    <t>10.1007/s12144-020-00758-5</t>
  </si>
  <si>
    <t>MAY 2020</t>
  </si>
  <si>
    <t>Psychology, Multidisciplinary</t>
  </si>
  <si>
    <t>0F5ZH</t>
  </si>
  <si>
    <t>hybrid, Green Published</t>
  </si>
  <si>
    <t>WOS:000529763000001</t>
  </si>
  <si>
    <t>Aimaganbetova, O; Rysbekova, S; Adilova, E; Jaambayeva, B; Syrgakbaeva, A; Ungarbaeya, S</t>
  </si>
  <si>
    <t>Aimaganbetova, Olga; Rysbekova, Shamshiya; Adilova, Elnyra; Jaambayeva, Baktugul; Syrgakbaeva, Akmaral; Ungarbaeya, Shynar</t>
  </si>
  <si>
    <t>RELIGIOUS PREFERENCES OF STUDENT YOUTH ON THE EXAMPLE OF THE REPUBLIC OF KAZAKHSTAN</t>
  </si>
  <si>
    <t>EUROPEAN JOURNAL OF SCIENCE AND THEOLOGY</t>
  </si>
  <si>
    <t>ethnicity; Muslims; Christians; religious movements; extremism</t>
  </si>
  <si>
    <t>CONVERSION</t>
  </si>
  <si>
    <t>This paper presents the results of a study of the religious preferences of student youth on the example of the Republic of Kazakhstan. The Republic of Kazakhstan is a young state at the junction of two continents of Asia and Europe, which is home to 130 ethnic groups, professing more than 18 different faiths. It is one of the states that managed to avoid interethnic and interfaith conflicts in the process of secession from the USSR. However, the current religious situation is characterized by the emergence and strengthening of radical Islamist religious communities, the intensification of the activities of centres of non-traditional beliefs, the increasing influence of the foreign missionary movement and the expansion of the social base of sectarian organizations, especially at the expense of young people. Therefore, the authors have selected the student youth represented by young Kazakh and Russian students as the object of their study. The problems of studying the specifics and characteristics of the religious preferences of youth have a pronounced interdisciplinary nature. The fundamental difference about the methodology of socio-psychological research is that the focus here is not just the problem of religious identity in itself, but its internal reflection and perception by individuals as members of different ethnic and religious groups. If other branches of scientific knowledge are limited only by the statement of the presence of certain religious preferences, then only Psychology, exploring their internal content, which determines confessional behaviour, can give the most accurate forecast for their further development. Therefore, the study of religious preferences as a special subject of socio-psychological research seems relevant both in theoretical terms and in the context of applied empirical research.</t>
  </si>
  <si>
    <t>[Aimaganbetova, Olga; Rysbekova, Shamshiya; Adilova, Elnyra; Jaambayeva, Baktugul; Syrgakbaeva, Akmaral] Al Farabi Kazakh Natl Univ, Al Farabi Ave 71, Alma Ata 050038, Kazakhstan; [Ungarbaeya, Shynar] Zhansugurov Zhetysu State Univ, Zhansugurov Ave 187a, Taldykorgan 040009, Kazakhstan</t>
  </si>
  <si>
    <t>Al-Farabi Kazakh National University; Zhansugurov Zhetysu State University</t>
  </si>
  <si>
    <t>Aimaganbetova, O (corresponding author), Al Farabi Kazakh Natl Univ, Al Farabi Ave 71, Alma Ata 050038, Kazakhstan.</t>
  </si>
  <si>
    <t>olga_aimaganbetova@mail.ru</t>
  </si>
  <si>
    <t>Aimaganbetova, Olga/O-2129-2014</t>
  </si>
  <si>
    <t>Adilova, Elnur/0000-0001-7242-5225</t>
  </si>
  <si>
    <t>ACAD ORGANISATION ENVIRONMENTAL ENGINEERING &amp; SUSTAINABLE DEV</t>
  </si>
  <si>
    <t>IASI</t>
  </si>
  <si>
    <t>MANGERON BLVD NO 71A, PO 10, BOX 2111, IASI, 700050, ROMANIA</t>
  </si>
  <si>
    <t>1841-0464</t>
  </si>
  <si>
    <t>1842-8517</t>
  </si>
  <si>
    <t>EUR J SCI THEOL</t>
  </si>
  <si>
    <t>Eur. J. Sci. Theol.</t>
  </si>
  <si>
    <t>Religion</t>
  </si>
  <si>
    <t>MA0OK</t>
  </si>
  <si>
    <t>WOS:000541616000007</t>
  </si>
  <si>
    <t>Aseev, SY; Shashkova, YY</t>
  </si>
  <si>
    <t>Aseev, Sergey Yu.; Shashkova, Yaroslava Yu.</t>
  </si>
  <si>
    <t>The Image of Politics as Perceived by Schoolchildren in the Regions of Russia and Kazakhstan: A Comparative Analysis</t>
  </si>
  <si>
    <t>youth; political domain; political attitudes; Russia; Kazakhstan; political values; schoolchildren</t>
  </si>
  <si>
    <t>In order to predict the development of Russian political practices, the article analyzes the ideas of schoolchildren in some regions of Southwestern Siberia on the functions and structure of the political field, assesses their current and prospective level of involvement in the political process. Anthony Giddens's theory of structuration of political action and Pierre Bourdieu's field theory became the methodology of the research. The empirical basis of the article rests on the data of mass surveys of schoolchildren of Grades 7 to 11 of Russian (Altai Krai, Kemerovo and Novosibirsk Oblasts, Altai Republic) and Kazakhstan (Pavlodar and East Kazakhstan) regions. Their cross-territorial comparison made it possible to assess the level of universalization of images of political fields, as well as positions of young people in them in the context of globalization and the information society. To reach their objectives, the authors analyzed the level and structure of schoolchildren's interest in politics, their knowledge of the main political events and personalities, ideas about the role and configuration of the political field, the existing experience of political participation and attitudes to acceptable political practices. The study revealed a high level of schoolchildren's interest in the political sphere. However, the situational character of obtaining political information mainly from social networks and news feeds of Internet resources leads to a lack of a systematic view on the political sphere and a fragmented character of information about it. Information about the executive power prevails in schoolchildren's knowledge about political leaders, since the media mostly cover this power's activities, and the society is convinced in its leading role in the Russian political system. Besides, schoolchildren know only political events that have received a wide response on the Internet. Modern schoolchildren get involved in networking rather early thus expanding the range of political practices available to them. Their online activity predominates over offline activity. This situation is translated into schoolchildren's political attitudes. Most of them are disposed to implement non-institutionalized forms of political practices and forms of political activity that are not associated with direct personal involvement in solving social problems. In the context of the current practices of the political field and the habitus of the Russian society, schoolchildren consider regulatory and control functions to be the main ones. They see the state as the dominant agent of politics which must ensure the rule of law and conditions for the realization of political rights and freedoms of citizens. The comparative analysis of data from Russia and Kazakhstan has revealed the identity of the observed trends which overlap for both countries.</t>
  </si>
  <si>
    <t>[Aseev, Sergey Yu.; Shashkova, Yaroslava Yu.] Altai State Univ, Barnaul, Russia</t>
  </si>
  <si>
    <t>Altai State University</t>
  </si>
  <si>
    <t>Aseev, SY (corresponding author), Altai State Univ, Barnaul, Russia.</t>
  </si>
  <si>
    <t>suass@mail.ru; yashashkova@mail.ru</t>
  </si>
  <si>
    <t>Асеев, Сергей/AAQ-1794-2021</t>
  </si>
  <si>
    <t>Асеев, Сергей/0000-0003-1095-4038</t>
  </si>
  <si>
    <t>Russian Foundation for Basic Research [19-011-31156]</t>
  </si>
  <si>
    <t>This study is supported by the Russian Foundation for Basic Research, Project No. 19-011-31156.</t>
  </si>
  <si>
    <t>10.17223/15617793/453/11</t>
  </si>
  <si>
    <t>LU8SJ</t>
  </si>
  <si>
    <t>WOS:000538018400011</t>
  </si>
  <si>
    <t>Berdibayeva, SK; Syrgakbayeva, AS; Abdualiyev, AZ; Berdibayev, SK; Garber, A</t>
  </si>
  <si>
    <t>Berdibayeva, S. K.; Syrgakbayeva, A. S.; Abdualiyev, A. Z.; Berdibayev, S. K.; Garber, A.</t>
  </si>
  <si>
    <t>PSYCHOLOGICAL NATURE OF THE ART OF AITYS</t>
  </si>
  <si>
    <t>BULLETIN OF THE NATIONAL ACADEMY OF SCIENCES OF THE REPUBLIC OF KAZAKHSTAN</t>
  </si>
  <si>
    <t>Aitys; Kazakh folklore; ethnic and cultural values; psychological nature of Aitys; interactive-communicative model</t>
  </si>
  <si>
    <t>The main purpose of present research was to investigate the psychological nature of Kazakh Aitys and it's impact to personal development, ethnocultural values and other skills of Kazakh young People, which required by modem market world. Also the opportunity of creating the communicative and interactive model of creative process of Aitys is considered. According to the results of the present research there are considered that the Aitys is a jont dialogical creative cognitive activity, which psychological structure has communicative-interactive nature and depends on Kazakh ethnic picture of the world. Aitys as a kind of folklore has a change trends. Process of communication in the Kazakh ethnos has it's features. Aitys isn't result and a victory of one person during competition, since Aitys is result of joint creativity of listeners and poets, because they are representatives of the same ethnos. With the influence of an Aitys uniform ethnic integrity of the Kazakh people is created. During an Aitys there is a co-authorship, empathy of the same problems and conditions of the people. Aitys introduces novelty and according to the contents it leads to particular change in human minds In the intellectual sphere of young people there are the development and flexibility, resourcefulness. In this regard, one more function of Aitys in the process of communication is the development of critical thinking of youth, and also a new creative position in a communication process.</t>
  </si>
  <si>
    <t>[Berdibayeva, S. K.; Syrgakbayeva, A. S.] Al Farabi Kazakh Natl Univ, Alma Ata, Kazakhstan; [Abdualiyev, A. Z.] T Zhurgenov Kazakh Natl Acad Arts, Alma Ata, Kazakhstan; [Berdibayev, S. K.] LN Gumilyov Eurasian Natl Univ, Astana, Kazakhstan; [Garber, A.] Rehabil Clin Reinhardshohe, Hessen, Germany</t>
  </si>
  <si>
    <t>Al-Farabi Kazakh National University; Zhurgenov Kazakh National Academy of Arts; L.N. Gumilyov Eurasian National University</t>
  </si>
  <si>
    <t>Berdibayeva, SK (corresponding author), Al Farabi Kazakh Natl Univ, Alma Ata, Kazakhstan.</t>
  </si>
  <si>
    <t>berdibayeva.sveta1@mail.ru; akmaral.s.pro@gmail.com; abdualiyev.akan@gmail.com; catok-s67@mail.ru; alena.garber@gmx.de</t>
  </si>
  <si>
    <t>Berdibayeva, Sveta K/S-7818-2017</t>
  </si>
  <si>
    <t>Berdibayeva, Sveta K/0000-0001-6716-3080; Garber, Alena/0000-0002-9582-6934</t>
  </si>
  <si>
    <t>NATL ACAD SCI REPUBLIC KAZAKHSTAN</t>
  </si>
  <si>
    <t>ALMATY</t>
  </si>
  <si>
    <t>28, SHEVCHENKO ST, ALMATY, 050010, KAZAKHSTAN</t>
  </si>
  <si>
    <t>1991-3494</t>
  </si>
  <si>
    <t>2518-1467</t>
  </si>
  <si>
    <t>BULL NATL ACAD SCI P</t>
  </si>
  <si>
    <t>Bull. Natl. Acad. Sci. Rep. Kazakhstan</t>
  </si>
  <si>
    <t>JAN-FEB</t>
  </si>
  <si>
    <t>10.32014/2020.2518-1467.999</t>
  </si>
  <si>
    <t>LP7TJ</t>
  </si>
  <si>
    <t>WOS:000534520700001</t>
  </si>
  <si>
    <t>Chernobay, E; Tashibaeva, D</t>
  </si>
  <si>
    <t>Chernobay, Elena; Tashibaeva, Dilyara</t>
  </si>
  <si>
    <t>Teacher Professional Development in Russia and Kazakhstan Evidence from TALIS-2018</t>
  </si>
  <si>
    <t>VOPROSY OBRAZOVANIYA-EDUCATIONAL STUDIES MOSCOW</t>
  </si>
  <si>
    <t>school; teacher; beginning teacher; induction; mentoring; professional development; professional needs; barriers to professional development; TALIS</t>
  </si>
  <si>
    <t>EDUCATIONAL QUALITY; INDUCTION</t>
  </si>
  <si>
    <t>The results of the Teaching and Learning International Survey (TALIS-2018) of teachers and school leaders are used to compare the teacher professional development systems in Russia and Kazakhstan. In particular, comparative analysis concerns the induction and mentoring programs for beginning teachers, the mechanisms of teacher professional learning, teachers' needs for professional development, and barriers to the latter. TALIS-2018 involved over 4,000 teachers from 230 schools in Russia and over 6,000 teachers from 331 schools in Kazakhstan. Two-stage probability (random) sampling allows extrapolating the survey results to the whole population of schools and school teachers in every TALIS participating country. It was established that neither Russia nor Kazakhstan engaged in monitoring or assessing the mechanisms of support for young and beginning teachers, and teacher evaluation did not require completing an induction or mentoring program. Development of mechanisms to ensure that professional learning programs satisfy teachers' needs is a promising avenue for improving the system of teacher professional development. For this purpose, teachers in both countries are offered vouchers allowing them to choose professional development programs at their discretion. Overall, teachers' needs for professional development are similar in Russia and Kazakhstan, as are barriers to their satisfaction. Those needs should always be considered when updating the learning standards and curricula, especially with regard to such increasingly important aspects of teaching as critical thinking and the use of digital technology. Particular attention should be paid to the development of special education teacher skills.</t>
  </si>
  <si>
    <t>[Chernobay, Elena] Natl Res Univ Higher Sch Econ, Inst Educ, Dept Educ Programs, Bld 10,16 Potapovsky Lane, Moscow 101000, Russia; [Tashibaeva, Dilyara] Nazarbayev Intellectual Sch AEO, Res Dept, 21-1 Hussein Bin Talal Str, Nur Sultan 010000, Kazakhstan</t>
  </si>
  <si>
    <t>HSE University (National Research University Higher School of Economics)</t>
  </si>
  <si>
    <t>Chernobay, E (corresponding author), Natl Res Univ Higher Sch Econ, Inst Educ, Dept Educ Programs, Bld 10,16 Potapovsky Lane, Moscow 101000, Russia.</t>
  </si>
  <si>
    <t>echernobaj@hse.ru; tashibayeva_d@nis.edu.kz</t>
  </si>
  <si>
    <t>NATL RES UNIV HIGHER SCH ECONOMICS</t>
  </si>
  <si>
    <t>MOSCOW</t>
  </si>
  <si>
    <t>MYASNITSKAYA 20, MOSCOW, 101000, RUSSIA</t>
  </si>
  <si>
    <t>1814-9545</t>
  </si>
  <si>
    <t>VOPR OBRAZOVANIYA-ED</t>
  </si>
  <si>
    <t>Vopr. Obrazovaniya-Educ. Stud. Mosc.</t>
  </si>
  <si>
    <t>10.17323/1814-9545-2020-4-141-164</t>
  </si>
  <si>
    <t>PG3XI</t>
  </si>
  <si>
    <t>WOS:000599671200005</t>
  </si>
  <si>
    <t>Kusbekov, DK; Beissenova, AA; Karipbaev, BI; Mamytkanov, DK</t>
  </si>
  <si>
    <t>Kusbekov, Duman Karibekovich; Beissenova, Aigul Amanzhanovna; Karipbaev, Baizhol Iskakovich; Mamytkanov, Darkhan Kozhanovich</t>
  </si>
  <si>
    <t>RELIGIOUS IDENTIFICATION OF MODERN KAZAKHSTANI WOMEN</t>
  </si>
  <si>
    <t>women; religion; sociological; study; Kazakhstan</t>
  </si>
  <si>
    <t>This article considers the formation of religious identity of Kazakhstani women. Against the background of transformation of the entire social system, decrease in the role of basic traditional institutions, which ensure the socialization of the young generation, an increase in religiosity of the population and the predominance of religious rules and canons in the daily life of women has been observed. In academic circles, low interest in issues of women's religiousness, their social and political activity does not mean that the problems of this social group are insignificant. In light of this, the authors make one of the first attempts to study the social status of Kazakhstani women. In particular, they analyse the role of religion, religious canons, rituals and holidays in their lifestyle, career choices and family life. The article presents data from a sociological study organized by the authors.</t>
  </si>
  <si>
    <t>[Kusbekov, Duman Karibekovich; Beissenova, Aigul Amanzhanovna; Karipbaev, Baizhol Iskakovich] Karaganda State Univ, Univ Skaya St 28, Karaganda 100026, Kazakhstan; [Mamytkanov, Darkhan Kozhanovich] Al Farabi Kazakh Natl Univ, Al Farabi Ave 71, Alma Ata 050040, Kazakhstan</t>
  </si>
  <si>
    <t>Buketov Karaganda University; Al-Farabi Kazakh National University</t>
  </si>
  <si>
    <t>Kusbekov, DK (corresponding author), Karaganda State Univ, Univ Skaya St 28, Karaganda 100026, Kazakhstan.</t>
  </si>
  <si>
    <t>dkusbekov@bk.ru</t>
  </si>
  <si>
    <t>Beissenova, Aigul/ABC-6633-2020</t>
  </si>
  <si>
    <t>Beissenova, Aigul/0000-0003-4059-3093</t>
  </si>
  <si>
    <t>IT3SS</t>
  </si>
  <si>
    <t>WOS:000482776600016</t>
  </si>
  <si>
    <t>Rakhmatulina, EY</t>
  </si>
  <si>
    <t>Rakhmatulina, Evgenia Yu</t>
  </si>
  <si>
    <t>Writers' Organizations of East Kazakhstan in 1925-39</t>
  </si>
  <si>
    <t>East Kazakhstan; writers' intelligentsia; Semipalatinsk Association of Proletarian Writers; East Kazakhstan Branch of the Union of Soviet Writers of Kazakhstan</t>
  </si>
  <si>
    <t>The present work aims to analyze the activities of the first writers' organizations in the East of Kazakhstan in 1925-39: the Semipalatinsk Association of Proletarian Writers and the East Kazakhstan Branch of the Writers' Union of Kazakhstan. Based on a wide range of sources (historical and journalistic literature, the archival press of the 1930s, a number of documents from the Central State Archive of the Republic of Kazakhstan), the composition, main activities, organizational issues and relations between creative organizations and the Soviet power were analyzed. Local literary associations, founded by the creative intelligentsia in the early 1920s, under the influence of party resolutions were transformed into an organization of proletarian writers on the platform of the Russian Association of Proletarian Writers in 1925. From the first steps, members of the writers' organization began to actively participate in the social and cultural life of the region. A feature of the creative staff of the Semipalatinsk Writers' Association of the 1920s was the instability of the team, because throughout the 1920s there was an outflow of the most capable authors from the ranks of the writers' organization of the region. In accordance with the Decree of the Secretariat of the Kazkrai Committee of the CPSU (b) of 9 May 1932 On the reorganization of art and literary organizations, the Kazakhstan Association of Proletarian Writers was liquidated and the Organisational Committee of the Union of Soviet Writers of Kazakhstan was established. The East Kazakhstan branch became one of the first three departments of the Union of Writers of the Republic; its authorized representative was the poet and public figure T. Kasenov. However, by the end of the 1930s the Writers' Section was incomplete, the sections were developed unevenly, communication between the circle members was poor, there was no tradition of literary criticism. The author made a conclusion about the ambiguity of the relations between the political leadership and the regional creative intelligentsia. On the one hand, there was assistance from the regional leaders in the broader involvement of young talented people in the ranks of the writers' organization, awareness of the need to strengthen and develop Soviet literature of the region; on the other hand, the strengthening of the party censorship, uniformity and dogmatism was obvious, which reduced the writer's role to the role of an agitator and conductor of party attitudes. The strengthening of negative trends is also connected with mass political repressions against the literary intelligentsia that started in the mid-1930s. The repressions affected, among other things, the most prominent writers of the East Kazakhstan region: T. Kasenov, B. Lapin, M. Ivanusiev (Altayskiy), which resulted in a significant slowdown in the development of the literary process in the region.</t>
  </si>
  <si>
    <t>[Rakhmatulina, Evgenia Yu] Altai State Univ, Barnaul, Russia</t>
  </si>
  <si>
    <t>Rakhmatulina, EY (corresponding author), Altai State Univ, Barnaul, Russia.</t>
  </si>
  <si>
    <t>kalina200778@mail.ru</t>
  </si>
  <si>
    <t>Rakhmatulina, Evgeniya/AAF-7062-2021</t>
  </si>
  <si>
    <t>10.17223/15617793/443/20</t>
  </si>
  <si>
    <t>IT3AY</t>
  </si>
  <si>
    <t>WOS:000482726100020</t>
  </si>
  <si>
    <t>Grabara, J; Cehlar, M; Dabylova, M</t>
  </si>
  <si>
    <t>Grabara, J.; Cehlar, M.; Dabylova, M.</t>
  </si>
  <si>
    <t>HUMAN FACTOR AS AN IMPORTANT ELEMENT OF SUCCESS IN THE IMPLEMENTATION OF NEW MANAGEMENT SOLUTIONS</t>
  </si>
  <si>
    <t>POLISH JOURNAL OF MANAGEMENT STUDIES</t>
  </si>
  <si>
    <t>human factor; industrial revolution; enterprise management; industry; innovation</t>
  </si>
  <si>
    <t>T-TEST</t>
  </si>
  <si>
    <t>The modern period of industrial development of the Republic of Kazakhstan in the conditions of competition and sustainable development requires innovative activity. Activity in this area manifests itself best when development and innovations related to it are properly managed. Therefore, innovation management and their development become the basis for the development of enterprises in Kazakhstan. Management procedures now, and even more in the near future, must take into account innovation in both manufacturing processes, services and education at all levels from primary to university. Particular attention should be paid to preparing especially young people to understand and accept the upcoming changes. Because success depends on the people who implement innovations and those who use innovations. The key to success is undoubtedly the proper management of this process. To find out how important the success of implementations from employees were, the Impact Studies of employees who directly face these changes were conducted. This study analyzes the stages of industry development with their characteristic management strategies and their impact on employees. The purpose of this study is to analyze the readiness of future employees in Kazakhstan to make new management decisions related to the rapidly growing development of technical progress in industrial enterprises. Comparative study of development, and also presents the methodology for its calculation. The study was conducted at universities in Kazakhstan, Russia and Uzbekistan. The results obtained show that any new management decisions in the work of enterprises in Kazakhstan and other countries, implemented using new approaches and tools, ensuring the efficiency and satisfaction of the company's employees, are also considered as the basis for the continuous development of employees.</t>
  </si>
  <si>
    <t>[Grabara, J.] Czestochowa Tech Univ, Czestochowa, Poland; [Grabara, J.; Dabylova, M.] Al Farabi Kazakh Natl Univ, Alma Ata, Kazakhstan; [Cehlar, M.] Tech Univ Kosice, Fac BERG, Dept Earth Resources, Kosice, Slovakia</t>
  </si>
  <si>
    <t>Technical University Czestochowa; Al-Farabi Kazakh National University; Technical University Kosice</t>
  </si>
  <si>
    <t>Grabara, J (corresponding author), Czestochowa Tech Univ, Czestochowa, Poland.;Grabara, J (corresponding author), Al Farabi Kazakh Natl Univ, Alma Ata, Kazakhstan.</t>
  </si>
  <si>
    <t>janusz@grabara.eu; michal.cehlar@tuke.sk; malika.dabylova@gmail.com</t>
  </si>
  <si>
    <t>Cehlar, Michal/G-5948-2017; Grabara, Janusz/AAH-1069-2020</t>
  </si>
  <si>
    <t>Cehlar, Michal/0000-0001-9670-6195; GRABARA, Janusz/0000-0003-2794-2068</t>
  </si>
  <si>
    <t>CZESTOCHOWA UNIV TECHNOLOGY</t>
  </si>
  <si>
    <t>CZESTOCHOWA</t>
  </si>
  <si>
    <t>FAC MANAGEMENT, UL ARMII KRAJOWEJ 19B, CZESTOCHOWA, 42-201, POLAND</t>
  </si>
  <si>
    <t>2081-7452</t>
  </si>
  <si>
    <t>POL J MANAG STUD</t>
  </si>
  <si>
    <t>Pol. J. Manag. Stud.</t>
  </si>
  <si>
    <t>10.17512/pjms.2019.20.2.19</t>
  </si>
  <si>
    <t>KH7XC</t>
  </si>
  <si>
    <t>WOS:000510862400019</t>
  </si>
  <si>
    <t>Izbasarova, G</t>
  </si>
  <si>
    <t>Izbasarova, G.</t>
  </si>
  <si>
    <t>Bukeyev Khanate and the Process of Its Population's Acculturation</t>
  </si>
  <si>
    <t>ISTORIYA-ELEKTRONNYI NAUCHNO-OBRAZOVATELNYI ZHURNAL</t>
  </si>
  <si>
    <t>Bukeyev Khanate; Inner Horde; Russian Empire; acculturation; Khan Dzhangir; politics; culture</t>
  </si>
  <si>
    <t>The purpose of this article is to study the process of interaction of cultures and the perception of the Kazakhs and in particular of the elite of the Bukeyev Horde of the Russian Empire people's culture. The article deals with the transformations that took place in the Inner Horde during the reign of his last Khan, Dzhangir Bukeev. The Khan, who has received a Russian education, was brought up by the Astrakhan civil governor, he paid great attention to the development of agriculture, the development of veterinary medicine, healing, education of the younger generation and improvement of horse and camel breeds. The source for the study were the archival materials found by the author in the Russian State Historical Archive and in the Central State Archive of the Republic of Kazakhstan, and also the published materials. The studied sources prove that in the XIX century on the territory of the Bukeyev Khanate, new types of economic activity are introduced as a result of the interaction of cultures and veterinary medicine and medicine are being disseminated. Representatives of the Kazakh people who have received Russian education are included in the steppe transformation process.</t>
  </si>
  <si>
    <t>[Izbasarova, G.] Zhubanov Aktobe Reg State Univ, Aktobe, Kazakhstan</t>
  </si>
  <si>
    <t>Zhubanov Aktobe State University</t>
  </si>
  <si>
    <t>Izbasarova, G (corresponding author), Zhubanov Aktobe Reg State Univ, Aktobe, Kazakhstan.</t>
  </si>
  <si>
    <t>STATE ACAD UNIV HUMANITIES</t>
  </si>
  <si>
    <t>LENINSKII PR-KT 32A, MOSCOW, 119334, RUSSIA</t>
  </si>
  <si>
    <t>2079-8784</t>
  </si>
  <si>
    <t>ISTORIYA-ELEKTRON</t>
  </si>
  <si>
    <t>Istoriya</t>
  </si>
  <si>
    <t>10.18254/S207987840006071-7</t>
  </si>
  <si>
    <t>History</t>
  </si>
  <si>
    <t>JN5GP</t>
  </si>
  <si>
    <t>WOS:000496927100004</t>
  </si>
  <si>
    <t>Kaliyeva, Z; Zhurasova, A; Shakhmatova, N; Uzakova, S</t>
  </si>
  <si>
    <t>Kaliyeva, Zhadyra; Zhurasova, Altynay; Shakhmatova, Nadezhda; Uzakova, Salima</t>
  </si>
  <si>
    <t>Kazakhstan Youth Associations through the Prism of Public Opinion of Young Generation</t>
  </si>
  <si>
    <t>FILOSOFIJA-SOCIOLOGIJA</t>
  </si>
  <si>
    <t>youth associations of Kazakhstan; dominant; demand</t>
  </si>
  <si>
    <t>Results of the sociological studies, performed by means of a questionnaire (quota-area sample), are provided by the authors in the article. It is noted that youth organizations in the modern Kazakhstan are actively developing, playing an increasing role in life of the young generation. Meanwhile, every third young Kazakhstan was undecided during the questionnaire, and this confirms a significant level of inactivity of the most part of the youth. It is emphasized that a disparity between two components of the integration mechanism - youth engagement in one or other structure and identification with them - is observed in terms of social instability and uncertainty. Consequently, integration becomes necessary, more equivalent to mechanical integration than organically established interrelation. There are three approaches in the public opinion of the youth on the development of youth organizations - as a political and ideological structure (dominant), as a social mechanism of socialization, and responses to problems, needs and demands of the youth. Conclusions on a flexible ambiguity and a synthetical nature of the modern youth organizations of Kazakhstan, integrating traditional and paternalistic, and innovation-democratic beliefs and practices, were made on the basis of the performed analysis. And the first dominates over the second ones. At the same time, the youth associations were divided in those, which were created and controlled 'from upstairs' (more according to the youth opinion), and those, which were created upon the initiative 'from below'. It was noted that in the case of orientation to (in the estimation of most people) youth engagement into political life of the society, many organizations solve problems of the society, but not of the youth. Moreover, nowadays most of the modern youth of Kazakhstan considers that the need of young people in public youth organizations has always been a priority. It means applicability and need of modern youth organizations during a troubled period of the society transformation, when young people need support of the society, solution of social problems and assistance, in order to implement themselves and their positive personal qualities, perfect themselves intellectually and spiritually, and to impact on public processes. Also this confirms that the Kazakhstan youth has a considerable potential of public activism.</t>
  </si>
  <si>
    <t>[Kaliyeva, Zhadyra; Zhurasova, Altynay] M Utemisov West Kazakhstan State Univ, Uralsk, Kazakhstan; [Shakhmatova, Nadezhda] Saratov Natl Res State Univ, Saratov, Russia; [Uzakova, Salima] Kazakhstan Univ Innovat &amp; Telecommun, Uralsk, Kazakhstan</t>
  </si>
  <si>
    <t>Utemisov West Kazakhstan State University</t>
  </si>
  <si>
    <t>Kaliyeva, Z (corresponding author), M Utemisov West Kazakhstan State Univ, Uralsk, Kazakhstan.</t>
  </si>
  <si>
    <t>Kaliyeva_87@mail.ru; Azhurasova@mail.ru; nadezhdashakhmatova@yandex.ru; salima1966@mail.ru</t>
  </si>
  <si>
    <t>shakhmatova, nadezhda/AAY-4592-2021</t>
  </si>
  <si>
    <t>Uzakova, Calima/0000-0001-9385-2891</t>
  </si>
  <si>
    <t>LITHUANIAN ACAD SCIENCES</t>
  </si>
  <si>
    <t>VILNIUS</t>
  </si>
  <si>
    <t>AKADEMIJOS ST.2, VILNIUS, 232600, LITHUANIA</t>
  </si>
  <si>
    <t>0235-7186</t>
  </si>
  <si>
    <t>FILOS-SOCIOL</t>
  </si>
  <si>
    <t>Filos.-Sociol.</t>
  </si>
  <si>
    <t>Philosophy; Sociology</t>
  </si>
  <si>
    <t>Social Science Citation Index (SSCI); Arts &amp; Humanities Citation Index (A&amp;HCI)</t>
  </si>
  <si>
    <t>KC7XE</t>
  </si>
  <si>
    <t>WOS:000507385300010</t>
  </si>
  <si>
    <t>Petrenko, I; Shevchenko, A</t>
  </si>
  <si>
    <t>Petrenko, Iryna; Shevchenko, Anatoliy</t>
  </si>
  <si>
    <t>FORMATION AND ACTIVITY OF POLTAVA SOCIETY OF THE GERMANS VIEDERGEBURT (REVIVAL)</t>
  </si>
  <si>
    <t>SKHIDNOIEVROPEISKYI ISTORYCHNYI VISNYK-EAST EUROPEAN HISTORICAL BULLETIN</t>
  </si>
  <si>
    <t>The Germans; national minorities; Poltava society Viedergeburt (Revival); self-identification; international relations</t>
  </si>
  <si>
    <t>The purpose of the article is the formation analysis process, functioning of Poltava society of the Germans Revival; to reveal and to illustrate the society achievements in the consolidation process of the German nationality people. The methodology of the research is based on the principles of historicism, objectivity and systemicity. During the study, the fallowing specific historical methods have been used: historical-genetic, historical-systemic, problem chronological and historical-biographical, as well as the interdisciplinary methods (content analysis, chronological). The scientific novelty consists in the fact that on the basis of the published and unpublished sources (the private archives documents, the interviews) and the scientific investigations the formation process and the development of Poltava Society of the Germans Viedergeburt (Revival) have been analyzed; the pe- culiarities of its functioning have been determined; the role of the head of the society and its members' activities have been determined, as well as the main directions of its work have been investigated and the international relations of the society have been traced. Conclusions. Consequently, the post-war generation of the Germans still remembers the terrible conditions of the GULAGS of Siberia or Kazakhstan (Reabilitovani istoriieiu, 1992; 2005) in which they, their parents or family members were, but under those terrible conditions most of them remained loyal to their people, were honest, hani-working, preserved the culture and customs of their people. Nowadays they have equal political, economic, social, civil rights with all citizens of an independent Ukraine. This is guaranteed by the Declaration of the Rights of Nationalities of Ukraine. The indication of this is the activity of Poltava Regional Society of the Germans Viedergeburt (Revival), around which people with German roots gather. At the various events of the society, much attention is paid to the study of the German language and culture, traditions, to incite young people to study the history of their ancestors, to be proud of them, to establish contacts with Germany, where they can search for their relatives. The society Poltava Center of German Culture Viedergeburt opened a library with books, published in German. Recently, one of the priorities of the society is the attraction of attention to Poltava streets revival of their historical names, where in the past German colonists lived (in particular Fabrykantska Street and Colonial Street in the historical center of the city). Poltava Germans' society Revival maintains close contacts with other regional organizations and the Council of the Germans of Ukraine, it participates in many international projects and events. The activity of the society includes: social, youth, ethno-cultural, informational work which contributes to the preservation of German mentality in the Ukrainian society.</t>
  </si>
  <si>
    <t>[Petrenko, Iryna] Poltava Univ Econ &amp; Trade, Univ Ukoopspilka, Dept Pedag &amp; Social Sci, 3 Kovalya St, UA-36014 Poltava, Ukraine; [Shevchenko, Anatoliy] Univ State Fiscal Serv Ukraine, Educ Sci Inst Law, Dept Theory Hist Law &amp; State &amp; Constitut Law, 31 Univ St, UA-08201 Irpin, Kviv Region, Ukraine</t>
  </si>
  <si>
    <t>Ministry of Education &amp; Science of Ukraine; Poltava University of Economics &amp; Trade; Ministry of Finance of Ukraine; State Tax University</t>
  </si>
  <si>
    <t>Petrenko, I (corresponding author), Poltava Univ Econ &amp; Trade, Univ Ukoopspilka, Dept Pedag &amp; Social Sci, 3 Kovalya St, UA-36014 Poltava, Ukraine.</t>
  </si>
  <si>
    <t>poonsku@ukr.net; shevchenko2757@ukr.net</t>
  </si>
  <si>
    <t>Shevchenko, Anatolii/D-2333-2019</t>
  </si>
  <si>
    <t>IVAN FRANKO DROHOBYCH STATE PEDAGOGICAL UNIV</t>
  </si>
  <si>
    <t>LVIV</t>
  </si>
  <si>
    <t>46 LESIA UKRAINKA STR, DROHOBYCH, LVIV, 82100, UKRAINE</t>
  </si>
  <si>
    <t>2519-058X</t>
  </si>
  <si>
    <t>SKHIDNOIEVRO ISTOR V</t>
  </si>
  <si>
    <t>Skhidnoievropeiski Istor. Visnyk</t>
  </si>
  <si>
    <t>10.24919/2519-058x.12.177557</t>
  </si>
  <si>
    <t>JH4AJ</t>
  </si>
  <si>
    <t>WOS:000492709900019</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</si>
  <si>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</si>
  <si>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</si>
  <si>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</si>
  <si>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TARIH KULTUR VE SANAT ARASTIRMALARI DERGISI-JOURNAL OF HISTORY CULTURE AND ART RESEARCH</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</si>
  <si>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</si>
  <si>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</si>
  <si>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</si>
  <si>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</si>
  <si>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</si>
  <si>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</si>
  <si>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</si>
  <si>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KARABUK UNIV</t>
  </si>
  <si>
    <t>KARABUK</t>
  </si>
  <si>
    <t>MAIN CAMPUS, BALIKLARKAYASI, KARABUK, 00000, TURKEY</t>
  </si>
  <si>
    <t>2147-0626</t>
  </si>
  <si>
    <t>TARIH KULT SANAT ARA</t>
  </si>
  <si>
    <t>Tarih Kult. Sanat Arast. Derg.</t>
  </si>
  <si>
    <t>MAR</t>
  </si>
  <si>
    <t>10.7596/taksad.v7i1.1460</t>
  </si>
  <si>
    <t>Humanities, Multidisciplinary</t>
  </si>
  <si>
    <t>Arts &amp; Humanities - Other Topics</t>
  </si>
  <si>
    <t>GD1FD</t>
  </si>
  <si>
    <t>WOS:000430244600003</t>
  </si>
  <si>
    <t>Biske, YS</t>
  </si>
  <si>
    <t>Biske, Yu. S.</t>
  </si>
  <si>
    <t>The Southern Tian-Shan thrust tectonics controversy: Forming a basis for paradigm shift</t>
  </si>
  <si>
    <t>VESTNIK OF SAINT PETERSBURG UNIVERSITY EARTH SCIENCES</t>
  </si>
  <si>
    <t>Southern Tian-Shan; tectonic nappes; scientific competition; paradigm change</t>
  </si>
  <si>
    <t>The reinterpretation of the Paleozoic Southern Tian-Shan (STS) orogen tectonics took place from the 1950s to the 1980s and was connected with the research activity of G. S. Porshniakov (1918-1993), professor of Leningrad University, as well as that of his colleagues and opponents. The main factors of this reinterpretation were i) extensive field investigations, including geological mapping and paleontological dating, and especially engaging young scientists to the study; ii) development of scientific schools and free competition between them; iii) well-timed change and evaluation of theoretic models while using global experience. G. S. Porshniakov gave a talk to present his own new tectonic model for the STS where the space shortening and top-to-the-south thrust movement were shown as the leading factor. In modern terms, it means the collision of the ancient Kazakhstan, Tarim and Gissar continents. The model emerged as a result of detailed paleontological dating, which showed different lithology of coeval formations. The thrust model by Porshniakov was defended in a controversy with the colleagues who insisted on the earlier deep faults ideas. It was then checked and verified by geological mapping of the vast territory from the Kyzylkum in the west up to Chinese Xinjiang. After some actualistic modernization, this conception agrees with new ideas in the Paleozoic history of the STS, such as ocean and continental margins development, internal arcs, intraplate (plum) magmatism and disposal of post-collisional granite intrusions.</t>
  </si>
  <si>
    <t>[Biske, Yu. S.] St Petersburg State Univ, 7-9 Univ Skaya Nab, St Petersburg 199034, Russia</t>
  </si>
  <si>
    <t>Saint Petersburg State University</t>
  </si>
  <si>
    <t>Biske, YS (corresponding author), St Petersburg State Univ, 7-9 Univ Skaya Nab, St Petersburg 199034, Russia.</t>
  </si>
  <si>
    <t>gbiske@hotmail.com</t>
  </si>
  <si>
    <t>ST PETERSBURG UNIV PRESS</t>
  </si>
  <si>
    <t>ST PETERSBURG</t>
  </si>
  <si>
    <t>6TH LINE VO, 11, ST PETERSBURG, 199004, RUSSIA</t>
  </si>
  <si>
    <t>2541-9668</t>
  </si>
  <si>
    <t>2587-585X</t>
  </si>
  <si>
    <t>VESTN ST PETER U-EAR</t>
  </si>
  <si>
    <t>Vestn. St. Petersb. Univ. Earth Sci.</t>
  </si>
  <si>
    <t>10.21638/spbu07.2018.402</t>
  </si>
  <si>
    <t>Geosciences, Multidisciplinary</t>
  </si>
  <si>
    <t>Geology</t>
  </si>
  <si>
    <t>HN4KC</t>
  </si>
  <si>
    <t>WOS:000460151800002</t>
  </si>
  <si>
    <t>Sanalieva, LK; Baitenizov, DT; Akhmetova, GT; Biryukov, VV; Maydyrova, AB; Goncharenko, LP</t>
  </si>
  <si>
    <t>Sanalieva, L. K.; Baitenizov, D. T.; Akhmetova, G. T.; Biryukov, V. V.; Maydyrova, A. B.; Goncharenko, L. P.</t>
  </si>
  <si>
    <t>INTELLECTUAL POTENTIAL OF SELF-EMPLOYMENT AS THE SIGN OF THE LABOR MARKET</t>
  </si>
  <si>
    <t>intellectual potential; innovation; development; intellectual capital; economy</t>
  </si>
  <si>
    <t>The most important aspect of innovative development is the human resource, since it is the implementation of innovative capacity that depends on the degree of staff readiness to implement innovation activities. Formation of the intellectual nation is the foundation of the labor market and the basis of the strategic objectives of Kazakhstan's development, and the main vectors are the qualitative education and support of the younger generation. According to reviews of foreign experts in the field of education, as well as indicators of the Olympiads, competitions, testing, etc, Kazakhstani youth has a high intellectual potential, which must be involved in the innovative segment of the labor market. In Kazakhstan, self-employment in urban areas is mainly represented by trade, hospitality and catering, but is much more characteristic of the rural population, but a well-trained specialist needs to help uncover talent and provide opportunities, following the example of foreign countries, in order to create conditions for skillful use of acquired knowledge and ensure the formation of competitive employees.</t>
  </si>
  <si>
    <t>[Sanalieva, L. K.] Pavlodar State Univ, Pavlodar, Kazakhstan; [Baitenizov, D. T.; Maydyrova, A. B.] Eurasian Natl Univ, Astana, Kazakhstan; [Akhmetova, G. T.] Atyrau State Univ, Atyrau, Kazakhstan; [Biryukov, V. V.] Karagandy State Univ, Karaganda, Kazakhstan; [Goncharenko, L. P.] NII Innovat Econ Russian Econ Univ, Moscow, Russia</t>
  </si>
  <si>
    <t>Toraighyrov University; L.N. Gumilyov Eurasian National University; Kh.Dosmukhamedov Atyrau University; Buketov Karaganda University; Plekhanov Russian University of Economics</t>
  </si>
  <si>
    <t>Sanalieva, LK (corresponding author), Pavlodar State Univ, Pavlodar, Kazakhstan.</t>
  </si>
  <si>
    <t>Laura_agu@mail.ru; zhmm1331@gmail.com; gulya_68@mail.ru; arsen_sa@mail.ru; maydirova2010@gmail.com; saulesha-rahimova@mail.ru</t>
  </si>
  <si>
    <t>Майдырова, Айгуль/AAS-1101-2020; Goncharenko, Liudmila Petrovna/E-6475-2014; Biryukov, Valeriy/GZB-1950-2022; Baitenizov, Daniyar/AAY-7566-2021</t>
  </si>
  <si>
    <t>HB1HD</t>
  </si>
  <si>
    <t>WOS:000450771300019</t>
  </si>
  <si>
    <t>Biyekenov, KU; Biyekenova, NZ</t>
  </si>
  <si>
    <t>Biyekenov, K. U.; Biyekenova, N. Zh</t>
  </si>
  <si>
    <t>Patriotism as a value of contemporary Kazakhstan students</t>
  </si>
  <si>
    <t>Kazakhstan students; values; patriotism; culture; responsibility</t>
  </si>
  <si>
    <t>The article focuses on the understanding of university students' patriotism under present conditions in Kazakhstan. The authors show that success of social, economic and political reforms in the country depends as well on patriotic consciousness of the young. An important direction of the state and non-governmental organizations activities should be attributed to security, further consolidation of the Kazakhstan society, increasing level of patriotic thinking of students, formation of their understanding that patriotism means responsibility for oneself and one's family, for Motherland. Pragmatism consists of the mutual responsibilities of the state and citizens. A significant role in this process plays higher education because during the university studies essential features of individuals are formed; universities bring up future elite of society. According to the results of the sociological research in 2013 authors identify patriotism as significant element in values system of Kazakhstan students, their patriotic orientation, representing the contribution to the implementation of duty to Motherland, a decent service to the country in socially important sectors.</t>
  </si>
  <si>
    <t>[Biyekenov, K. U.] Al Farabi Kazakh Natl Univ, Alma Ata, Kazakhstan; [Biyekenova, N. Zh] Minist Educ &amp; Sci Republ Kazakhstan, Inst Philosophy Polit Sci &amp; Relig Studies Comm Sc, Alma Ata, Kazakhstan</t>
  </si>
  <si>
    <t>Al-Farabi Kazakh National University</t>
  </si>
  <si>
    <t>Biyekenov, KU (corresponding author), Al Farabi Kazakh Natl Univ, Alma Ata, Kazakhstan.</t>
  </si>
  <si>
    <t>biyekenova@mail.ru</t>
  </si>
  <si>
    <t>MEZHDUNARODNAYA KNIGA</t>
  </si>
  <si>
    <t>39 DIMITROVA UL., MOSCOW, 113095, RUSSIA</t>
  </si>
  <si>
    <t>+</t>
  </si>
  <si>
    <t>DX6RI</t>
  </si>
  <si>
    <t>WOS:000384510400017</t>
  </si>
  <si>
    <t>Schmitt-Rodermund, E; Silbereisen, RK</t>
  </si>
  <si>
    <t>Schmitt-Rodermund, Eva; Silbereisen, Rainer K.</t>
  </si>
  <si>
    <t>Well-adapted adolescent ethnic German immigrants in spite of adversity: The protective effects of human, social, and financial capital</t>
  </si>
  <si>
    <t>EUROPEAN JOURNAL OF DEVELOPMENTAL PSYCHOLOGY</t>
  </si>
  <si>
    <t>Resilience; Acculturation; Immigration; Delinquency; Adolescence</t>
  </si>
  <si>
    <t>RESILIENCE; ACCULTURATION</t>
  </si>
  <si>
    <t>About 10% of 1081 adolescent ethnic German immigrants aged between 10 and 20 from Russia and Kazakhstan experienced severe difficulties during acculturation. They felt discriminated against in various domains of their lives and failed at school. Not surprisingly, this group at risk also reported higher rates of delinquent activities than the others. Yet, there were a few young people who seemed to function well even under such bad conditions. The present paper aims at shedding light on the processes behind such positive developmental outcomes in spite of discrimination and school failure. We computed logistic regressions (1 delinquent, 0 not delinquent) separately for the risk group and the normative group, with protective factors (personal and family assets) as predictors. Financial assets, language competence, or shorter residence predicted membership in the non-delinquent group for those at risk and not at risk alike. Educational attainment of the father, however, worked differently for the two groups, but opposite to what was expected: Among those at risk, a higher education of the father posed an additional problem, whereas those whose fathers had a lower education often showed less problematic outcomes. Given that there is ample evidence that high parental educational levels relate to positive adolescent outcomes in non-immigrant groups, it seems that intergenerational transmission does not work under conditions of a glass ceiling, which may be particularly problematic for immigrant families from higher educational backgrounds.</t>
  </si>
  <si>
    <t>[Schmitt-Rodermund, Eva] Fredrich Schiller Univ Jena, Inst Psychol, D-07743 Jena, Germany</t>
  </si>
  <si>
    <t>Friedrich Schiller University of Jena</t>
  </si>
  <si>
    <t>Schmitt-Rodermund, E (corresponding author), Fredrich Schiller Univ Jena, Inst Psychol, Steiger 3-1, D-07743 Jena, Germany.</t>
  </si>
  <si>
    <t>svs@rz.uni-jena.de</t>
  </si>
  <si>
    <t>1740-5629</t>
  </si>
  <si>
    <t>1740-5610</t>
  </si>
  <si>
    <t>EUR J DEV PSYCHOL</t>
  </si>
  <si>
    <t>Eur. J. Dev. Psychol.</t>
  </si>
  <si>
    <t>10.1080/17405620701557290</t>
  </si>
  <si>
    <t>Psychology, Developmental</t>
  </si>
  <si>
    <t>371VT</t>
  </si>
  <si>
    <t>WOS:000260861500004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</si>
</sst>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58</v>
      </c>
      <c r="AH2">
        <v>0</v>
      </c>
      <c r="AI2">
        <v>0</v>
      </c>
      <c r="AJ2">
        <v>0</v>
      </c>
      <c r="AK2">
        <v>0</v>
      </c>
      <c r="AL2" t="s">
        <v>91</v>
      </c>
      <c r="AM2" t="s">
        <v>92</v>
      </c>
      <c r="AN2" t="s">
        <v>93</v>
      </c>
      <c r="AO2" t="s">
        <v>94</v>
      </c>
      <c r="AP2" t="s">
        <v>95</v>
      </c>
      <c r="AQ2" t="s">
        <v>74</v>
      </c>
      <c r="AR2" t="s">
        <v>77</v>
      </c>
      <c r="AS2" t="s">
        <v>96</v>
      </c>
      <c r="AT2" t="s">
        <v>97</v>
      </c>
      <c r="AU2">
        <v>2023</v>
      </c>
      <c r="AV2" t="s">
        <v>74</v>
      </c>
      <c r="AW2" t="s">
        <v>74</v>
      </c>
      <c r="AX2" t="s">
        <v>74</v>
      </c>
      <c r="AY2" t="s">
        <v>74</v>
      </c>
      <c r="AZ2" t="s">
        <v>74</v>
      </c>
      <c r="BA2" t="s">
        <v>74</v>
      </c>
      <c r="BB2" t="s">
        <v>74</v>
      </c>
      <c r="BC2" t="s">
        <v>74</v>
      </c>
      <c r="BD2" t="s">
        <v>74</v>
      </c>
      <c r="BE2" t="s">
        <v>98</v>
      </c>
      <c r="BF2" t="str">
        <f>HYPERLINK("http://dx.doi.org/10.1080/14747731.2023.2216121","http://dx.doi.org/10.1080/14747731.2023.2216121")</f>
        <v>http://dx.doi.org/10.1080/14747731.2023.2216121</v>
      </c>
      <c r="BG2" t="s">
        <v>74</v>
      </c>
      <c r="BH2" t="s">
        <v>99</v>
      </c>
      <c r="BI2">
        <v>14</v>
      </c>
      <c r="BJ2" t="s">
        <v>100</v>
      </c>
      <c r="BK2" t="s">
        <v>101</v>
      </c>
      <c r="BL2" t="s">
        <v>102</v>
      </c>
      <c r="BM2" t="s">
        <v>103</v>
      </c>
      <c r="BN2" t="s">
        <v>74</v>
      </c>
      <c r="BO2" t="s">
        <v>104</v>
      </c>
      <c r="BP2" t="s">
        <v>74</v>
      </c>
      <c r="BQ2" t="s">
        <v>74</v>
      </c>
      <c r="BR2" t="s">
        <v>105</v>
      </c>
      <c r="BS2" t="s">
        <v>106</v>
      </c>
      <c r="BT2" t="str">
        <f>HYPERLINK("https%3A%2F%2Fwww.webofscience.com%2Fwos%2Fwoscc%2Ffull-record%2FWOS:000998382000001","View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111</v>
      </c>
      <c r="O3" t="s">
        <v>74</v>
      </c>
      <c r="P3" t="s">
        <v>74</v>
      </c>
      <c r="Q3" t="s">
        <v>74</v>
      </c>
      <c r="R3" t="s">
        <v>74</v>
      </c>
      <c r="S3" t="s">
        <v>74</v>
      </c>
      <c r="T3" t="s">
        <v>112</v>
      </c>
      <c r="U3" t="s">
        <v>74</v>
      </c>
      <c r="V3" t="s">
        <v>113</v>
      </c>
      <c r="W3" t="s">
        <v>114</v>
      </c>
      <c r="X3" t="s">
        <v>115</v>
      </c>
      <c r="Y3" t="s">
        <v>116</v>
      </c>
      <c r="Z3" t="s">
        <v>117</v>
      </c>
      <c r="AA3" t="s">
        <v>118</v>
      </c>
      <c r="AB3" t="s">
        <v>74</v>
      </c>
      <c r="AC3" t="s">
        <v>74</v>
      </c>
      <c r="AD3" t="s">
        <v>74</v>
      </c>
      <c r="AE3" t="s">
        <v>74</v>
      </c>
      <c r="AF3" t="s">
        <v>74</v>
      </c>
      <c r="AG3">
        <v>32</v>
      </c>
      <c r="AH3">
        <v>0</v>
      </c>
      <c r="AI3">
        <v>0</v>
      </c>
      <c r="AJ3">
        <v>1</v>
      </c>
      <c r="AK3">
        <v>1</v>
      </c>
      <c r="AL3" t="s">
        <v>119</v>
      </c>
      <c r="AM3" t="s">
        <v>120</v>
      </c>
      <c r="AN3" t="s">
        <v>121</v>
      </c>
      <c r="AO3" t="s">
        <v>122</v>
      </c>
      <c r="AP3" t="s">
        <v>123</v>
      </c>
      <c r="AQ3" t="s">
        <v>74</v>
      </c>
      <c r="AR3" t="s">
        <v>124</v>
      </c>
      <c r="AS3" t="s">
        <v>125</v>
      </c>
      <c r="AT3" t="s">
        <v>74</v>
      </c>
      <c r="AU3">
        <v>2023</v>
      </c>
      <c r="AV3">
        <v>34</v>
      </c>
      <c r="AW3">
        <v>3</v>
      </c>
      <c r="AX3" t="s">
        <v>74</v>
      </c>
      <c r="AY3" t="s">
        <v>74</v>
      </c>
      <c r="AZ3" t="s">
        <v>74</v>
      </c>
      <c r="BA3" t="s">
        <v>74</v>
      </c>
      <c r="BB3">
        <v>331</v>
      </c>
      <c r="BC3">
        <v>349</v>
      </c>
      <c r="BD3" t="s">
        <v>74</v>
      </c>
      <c r="BE3" t="s">
        <v>126</v>
      </c>
      <c r="BF3" t="str">
        <f>HYPERLINK("http://dx.doi.org/10.1504/IJIL.2023.133224","http://dx.doi.org/10.1504/IJIL.2023.133224")</f>
        <v>http://dx.doi.org/10.1504/IJIL.2023.133224</v>
      </c>
      <c r="BG3" t="s">
        <v>74</v>
      </c>
      <c r="BH3" t="s">
        <v>74</v>
      </c>
      <c r="BI3">
        <v>20</v>
      </c>
      <c r="BJ3" t="s">
        <v>127</v>
      </c>
      <c r="BK3" t="s">
        <v>128</v>
      </c>
      <c r="BL3" t="s">
        <v>129</v>
      </c>
      <c r="BM3" t="s">
        <v>130</v>
      </c>
      <c r="BN3" t="s">
        <v>74</v>
      </c>
      <c r="BO3" t="s">
        <v>74</v>
      </c>
      <c r="BP3" t="s">
        <v>74</v>
      </c>
      <c r="BQ3" t="s">
        <v>74</v>
      </c>
      <c r="BR3" t="s">
        <v>105</v>
      </c>
      <c r="BS3" t="s">
        <v>131</v>
      </c>
      <c r="BT3" t="str">
        <f>HYPERLINK("https%3A%2F%2Fwww.webofscience.com%2Fwos%2Fwoscc%2Ffull-record%2FWOS:001062148800006","View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136</v>
      </c>
      <c r="N4" t="s">
        <v>111</v>
      </c>
      <c r="O4" t="s">
        <v>74</v>
      </c>
      <c r="P4" t="s">
        <v>74</v>
      </c>
      <c r="Q4" t="s">
        <v>74</v>
      </c>
      <c r="R4" t="s">
        <v>74</v>
      </c>
      <c r="S4" t="s">
        <v>74</v>
      </c>
      <c r="T4" t="s">
        <v>137</v>
      </c>
      <c r="U4" t="s">
        <v>74</v>
      </c>
      <c r="V4" t="s">
        <v>138</v>
      </c>
      <c r="W4" t="s">
        <v>139</v>
      </c>
      <c r="X4" t="s">
        <v>140</v>
      </c>
      <c r="Y4" t="s">
        <v>141</v>
      </c>
      <c r="Z4" t="s">
        <v>142</v>
      </c>
      <c r="AA4" t="s">
        <v>74</v>
      </c>
      <c r="AB4" t="s">
        <v>74</v>
      </c>
      <c r="AC4" t="s">
        <v>74</v>
      </c>
      <c r="AD4" t="s">
        <v>74</v>
      </c>
      <c r="AE4" t="s">
        <v>74</v>
      </c>
      <c r="AF4" t="s">
        <v>74</v>
      </c>
      <c r="AG4">
        <v>25</v>
      </c>
      <c r="AH4">
        <v>0</v>
      </c>
      <c r="AI4">
        <v>0</v>
      </c>
      <c r="AJ4">
        <v>3</v>
      </c>
      <c r="AK4">
        <v>3</v>
      </c>
      <c r="AL4" t="s">
        <v>143</v>
      </c>
      <c r="AM4" t="s">
        <v>144</v>
      </c>
      <c r="AN4" t="s">
        <v>145</v>
      </c>
      <c r="AO4" t="s">
        <v>146</v>
      </c>
      <c r="AP4" t="s">
        <v>147</v>
      </c>
      <c r="AQ4" t="s">
        <v>74</v>
      </c>
      <c r="AR4" t="s">
        <v>148</v>
      </c>
      <c r="AS4" t="s">
        <v>149</v>
      </c>
      <c r="AT4" t="s">
        <v>74</v>
      </c>
      <c r="AU4">
        <v>2023</v>
      </c>
      <c r="AV4">
        <v>71</v>
      </c>
      <c r="AW4" t="s">
        <v>74</v>
      </c>
      <c r="AX4" t="s">
        <v>74</v>
      </c>
      <c r="AY4" t="s">
        <v>74</v>
      </c>
      <c r="AZ4" t="s">
        <v>74</v>
      </c>
      <c r="BA4" t="s">
        <v>74</v>
      </c>
      <c r="BB4">
        <v>225</v>
      </c>
      <c r="BC4">
        <v>236</v>
      </c>
      <c r="BD4" t="s">
        <v>74</v>
      </c>
      <c r="BE4" t="s">
        <v>150</v>
      </c>
      <c r="BF4" t="str">
        <f>HYPERLINK("http://dx.doi.org/10.17223/1998863./71/21","http://dx.doi.org/10.17223/1998863./71/21")</f>
        <v>http://dx.doi.org/10.17223/1998863./71/21</v>
      </c>
      <c r="BG4" t="s">
        <v>74</v>
      </c>
      <c r="BH4" t="s">
        <v>74</v>
      </c>
      <c r="BI4">
        <v>12</v>
      </c>
      <c r="BJ4" t="s">
        <v>151</v>
      </c>
      <c r="BK4" t="s">
        <v>128</v>
      </c>
      <c r="BL4" t="s">
        <v>152</v>
      </c>
      <c r="BM4" t="s">
        <v>153</v>
      </c>
      <c r="BN4" t="s">
        <v>74</v>
      </c>
      <c r="BO4" t="s">
        <v>74</v>
      </c>
      <c r="BP4" t="s">
        <v>74</v>
      </c>
      <c r="BQ4" t="s">
        <v>74</v>
      </c>
      <c r="BR4" t="s">
        <v>105</v>
      </c>
      <c r="BS4" t="s">
        <v>154</v>
      </c>
      <c r="BT4" t="str">
        <f>HYPERLINK("https%3A%2F%2Fwww.webofscience.com%2Fwos%2Fwoscc%2Ffull-record%2FWOS:000982096300021","View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136</v>
      </c>
      <c r="N5" t="s">
        <v>111</v>
      </c>
      <c r="O5" t="s">
        <v>74</v>
      </c>
      <c r="P5" t="s">
        <v>74</v>
      </c>
      <c r="Q5" t="s">
        <v>74</v>
      </c>
      <c r="R5" t="s">
        <v>74</v>
      </c>
      <c r="S5" t="s">
        <v>74</v>
      </c>
      <c r="T5" t="s">
        <v>159</v>
      </c>
      <c r="U5" t="s">
        <v>74</v>
      </c>
      <c r="V5" t="s">
        <v>160</v>
      </c>
      <c r="W5" t="s">
        <v>161</v>
      </c>
      <c r="X5" t="s">
        <v>74</v>
      </c>
      <c r="Y5" t="s">
        <v>162</v>
      </c>
      <c r="Z5" t="s">
        <v>163</v>
      </c>
      <c r="AA5" t="s">
        <v>74</v>
      </c>
      <c r="AB5" t="s">
        <v>74</v>
      </c>
      <c r="AC5" t="s">
        <v>164</v>
      </c>
      <c r="AD5" t="s">
        <v>165</v>
      </c>
      <c r="AE5" t="s">
        <v>166</v>
      </c>
      <c r="AF5" t="s">
        <v>74</v>
      </c>
      <c r="AG5">
        <v>1</v>
      </c>
      <c r="AH5">
        <v>0</v>
      </c>
      <c r="AI5">
        <v>0</v>
      </c>
      <c r="AJ5">
        <v>0</v>
      </c>
      <c r="AK5">
        <v>0</v>
      </c>
      <c r="AL5" t="s">
        <v>167</v>
      </c>
      <c r="AM5" t="s">
        <v>168</v>
      </c>
      <c r="AN5" t="s">
        <v>169</v>
      </c>
      <c r="AO5" t="s">
        <v>170</v>
      </c>
      <c r="AP5" t="s">
        <v>74</v>
      </c>
      <c r="AQ5" t="s">
        <v>74</v>
      </c>
      <c r="AR5" t="s">
        <v>171</v>
      </c>
      <c r="AS5" t="s">
        <v>172</v>
      </c>
      <c r="AT5" t="s">
        <v>74</v>
      </c>
      <c r="AU5">
        <v>2023</v>
      </c>
      <c r="AV5" t="s">
        <v>74</v>
      </c>
      <c r="AW5">
        <v>1</v>
      </c>
      <c r="AX5" t="s">
        <v>74</v>
      </c>
      <c r="AY5" t="s">
        <v>74</v>
      </c>
      <c r="AZ5" t="s">
        <v>74</v>
      </c>
      <c r="BA5" t="s">
        <v>74</v>
      </c>
      <c r="BB5">
        <v>95</v>
      </c>
      <c r="BC5">
        <v>106</v>
      </c>
      <c r="BD5" t="s">
        <v>74</v>
      </c>
      <c r="BE5" t="s">
        <v>173</v>
      </c>
      <c r="BF5" t="str">
        <f>HYPERLINK("http://dx.doi.org/10.31857/S013216250022093-5","http://dx.doi.org/10.31857/S013216250022093-5")</f>
        <v>http://dx.doi.org/10.31857/S013216250022093-5</v>
      </c>
      <c r="BG5" t="s">
        <v>74</v>
      </c>
      <c r="BH5" t="s">
        <v>74</v>
      </c>
      <c r="BI5">
        <v>12</v>
      </c>
      <c r="BJ5" t="s">
        <v>174</v>
      </c>
      <c r="BK5" t="s">
        <v>101</v>
      </c>
      <c r="BL5" t="s">
        <v>174</v>
      </c>
      <c r="BM5" t="s">
        <v>175</v>
      </c>
      <c r="BN5" t="s">
        <v>74</v>
      </c>
      <c r="BO5" t="s">
        <v>74</v>
      </c>
      <c r="BP5" t="s">
        <v>74</v>
      </c>
      <c r="BQ5" t="s">
        <v>74</v>
      </c>
      <c r="BR5" t="s">
        <v>105</v>
      </c>
      <c r="BS5" t="s">
        <v>176</v>
      </c>
      <c r="BT5" t="str">
        <f>HYPERLINK("https%3A%2F%2Fwww.webofscience.com%2Fwos%2Fwoscc%2Ffull-record%2FWOS:000995960800010","View Full Record in Web of Science")</f>
        <v>View Full Record in Web of Science</v>
      </c>
    </row>
    <row r="6" spans="1:72" x14ac:dyDescent="0.25">
      <c r="A6" t="s">
        <v>72</v>
      </c>
      <c r="B6" t="s">
        <v>177</v>
      </c>
      <c r="C6" t="s">
        <v>74</v>
      </c>
      <c r="D6" t="s">
        <v>74</v>
      </c>
      <c r="E6" t="s">
        <v>74</v>
      </c>
      <c r="F6" t="s">
        <v>178</v>
      </c>
      <c r="G6" t="s">
        <v>74</v>
      </c>
      <c r="H6" t="s">
        <v>74</v>
      </c>
      <c r="I6" t="s">
        <v>179</v>
      </c>
      <c r="J6" t="s">
        <v>180</v>
      </c>
      <c r="K6" t="s">
        <v>74</v>
      </c>
      <c r="L6" t="s">
        <v>74</v>
      </c>
      <c r="M6" t="s">
        <v>78</v>
      </c>
      <c r="N6" t="s">
        <v>111</v>
      </c>
      <c r="O6" t="s">
        <v>74</v>
      </c>
      <c r="P6" t="s">
        <v>74</v>
      </c>
      <c r="Q6" t="s">
        <v>74</v>
      </c>
      <c r="R6" t="s">
        <v>74</v>
      </c>
      <c r="S6" t="s">
        <v>74</v>
      </c>
      <c r="T6" t="s">
        <v>181</v>
      </c>
      <c r="U6" t="s">
        <v>182</v>
      </c>
      <c r="V6" t="s">
        <v>183</v>
      </c>
      <c r="W6" t="s">
        <v>184</v>
      </c>
      <c r="X6" t="s">
        <v>185</v>
      </c>
      <c r="Y6" t="s">
        <v>186</v>
      </c>
      <c r="Z6" t="s">
        <v>187</v>
      </c>
      <c r="AA6" t="s">
        <v>74</v>
      </c>
      <c r="AB6" t="s">
        <v>188</v>
      </c>
      <c r="AC6" t="s">
        <v>74</v>
      </c>
      <c r="AD6" t="s">
        <v>74</v>
      </c>
      <c r="AE6" t="s">
        <v>74</v>
      </c>
      <c r="AF6" t="s">
        <v>74</v>
      </c>
      <c r="AG6">
        <v>77</v>
      </c>
      <c r="AH6">
        <v>0</v>
      </c>
      <c r="AI6">
        <v>0</v>
      </c>
      <c r="AJ6">
        <v>3</v>
      </c>
      <c r="AK6">
        <v>5</v>
      </c>
      <c r="AL6" t="s">
        <v>189</v>
      </c>
      <c r="AM6" t="s">
        <v>190</v>
      </c>
      <c r="AN6" t="s">
        <v>191</v>
      </c>
      <c r="AO6" t="s">
        <v>192</v>
      </c>
      <c r="AP6" t="s">
        <v>74</v>
      </c>
      <c r="AQ6" t="s">
        <v>74</v>
      </c>
      <c r="AR6" t="s">
        <v>193</v>
      </c>
      <c r="AS6" t="s">
        <v>194</v>
      </c>
      <c r="AT6" t="s">
        <v>74</v>
      </c>
      <c r="AU6">
        <v>2023</v>
      </c>
      <c r="AV6">
        <v>11</v>
      </c>
      <c r="AW6">
        <v>2</v>
      </c>
      <c r="AX6" t="s">
        <v>74</v>
      </c>
      <c r="AY6" t="s">
        <v>74</v>
      </c>
      <c r="AZ6" t="s">
        <v>74</v>
      </c>
      <c r="BA6" t="s">
        <v>74</v>
      </c>
      <c r="BB6">
        <v>358</v>
      </c>
      <c r="BC6">
        <v>374</v>
      </c>
      <c r="BD6" t="s">
        <v>74</v>
      </c>
      <c r="BE6" t="s">
        <v>195</v>
      </c>
      <c r="BF6" t="str">
        <f>HYPERLINK("http://dx.doi.org/10.46328/ijemst.3133","http://dx.doi.org/10.46328/ijemst.3133")</f>
        <v>http://dx.doi.org/10.46328/ijemst.3133</v>
      </c>
      <c r="BG6" t="s">
        <v>74</v>
      </c>
      <c r="BH6" t="s">
        <v>74</v>
      </c>
      <c r="BI6">
        <v>18</v>
      </c>
      <c r="BJ6" t="s">
        <v>196</v>
      </c>
      <c r="BK6" t="s">
        <v>128</v>
      </c>
      <c r="BL6" t="s">
        <v>197</v>
      </c>
      <c r="BM6" t="s">
        <v>198</v>
      </c>
      <c r="BN6" t="s">
        <v>74</v>
      </c>
      <c r="BO6" t="s">
        <v>199</v>
      </c>
      <c r="BP6" t="s">
        <v>74</v>
      </c>
      <c r="BQ6" t="s">
        <v>74</v>
      </c>
      <c r="BR6" t="s">
        <v>105</v>
      </c>
      <c r="BS6" t="s">
        <v>200</v>
      </c>
      <c r="BT6" t="str">
        <f>HYPERLINK("https%3A%2F%2Fwww.webofscience.com%2Fwos%2Fwoscc%2Ffull-record%2FWOS:000925007100004","View Full Record in Web of Science")</f>
        <v>View Full Record in Web of Science</v>
      </c>
    </row>
    <row r="7" spans="1:72" x14ac:dyDescent="0.25">
      <c r="A7" t="s">
        <v>72</v>
      </c>
      <c r="B7" t="s">
        <v>201</v>
      </c>
      <c r="C7" t="s">
        <v>74</v>
      </c>
      <c r="D7" t="s">
        <v>74</v>
      </c>
      <c r="E7" t="s">
        <v>74</v>
      </c>
      <c r="F7" t="s">
        <v>202</v>
      </c>
      <c r="G7" t="s">
        <v>74</v>
      </c>
      <c r="H7" t="s">
        <v>74</v>
      </c>
      <c r="I7" t="s">
        <v>203</v>
      </c>
      <c r="J7" t="s">
        <v>204</v>
      </c>
      <c r="K7" t="s">
        <v>74</v>
      </c>
      <c r="L7" t="s">
        <v>74</v>
      </c>
      <c r="M7" t="s">
        <v>78</v>
      </c>
      <c r="N7" t="s">
        <v>111</v>
      </c>
      <c r="O7" t="s">
        <v>74</v>
      </c>
      <c r="P7" t="s">
        <v>74</v>
      </c>
      <c r="Q7" t="s">
        <v>74</v>
      </c>
      <c r="R7" t="s">
        <v>74</v>
      </c>
      <c r="S7" t="s">
        <v>74</v>
      </c>
      <c r="T7" t="s">
        <v>205</v>
      </c>
      <c r="U7" t="s">
        <v>206</v>
      </c>
      <c r="V7" t="s">
        <v>207</v>
      </c>
      <c r="W7" t="s">
        <v>208</v>
      </c>
      <c r="X7" t="s">
        <v>209</v>
      </c>
      <c r="Y7" t="s">
        <v>210</v>
      </c>
      <c r="Z7" t="s">
        <v>211</v>
      </c>
      <c r="AA7" t="s">
        <v>212</v>
      </c>
      <c r="AB7" t="s">
        <v>213</v>
      </c>
      <c r="AC7" t="s">
        <v>214</v>
      </c>
      <c r="AD7" t="s">
        <v>215</v>
      </c>
      <c r="AE7" t="s">
        <v>216</v>
      </c>
      <c r="AF7" t="s">
        <v>74</v>
      </c>
      <c r="AG7">
        <v>36</v>
      </c>
      <c r="AH7">
        <v>2</v>
      </c>
      <c r="AI7">
        <v>2</v>
      </c>
      <c r="AJ7">
        <v>1</v>
      </c>
      <c r="AK7">
        <v>14</v>
      </c>
      <c r="AL7" t="s">
        <v>91</v>
      </c>
      <c r="AM7" t="s">
        <v>92</v>
      </c>
      <c r="AN7" t="s">
        <v>93</v>
      </c>
      <c r="AO7" t="s">
        <v>217</v>
      </c>
      <c r="AP7" t="s">
        <v>218</v>
      </c>
      <c r="AQ7" t="s">
        <v>74</v>
      </c>
      <c r="AR7" t="s">
        <v>219</v>
      </c>
      <c r="AS7" t="s">
        <v>220</v>
      </c>
      <c r="AT7" t="s">
        <v>221</v>
      </c>
      <c r="AU7">
        <v>2023</v>
      </c>
      <c r="AV7">
        <v>17</v>
      </c>
      <c r="AW7">
        <v>2</v>
      </c>
      <c r="AX7" t="s">
        <v>74</v>
      </c>
      <c r="AY7" t="s">
        <v>74</v>
      </c>
      <c r="AZ7" t="s">
        <v>74</v>
      </c>
      <c r="BA7" t="s">
        <v>74</v>
      </c>
      <c r="BB7">
        <v>393</v>
      </c>
      <c r="BC7">
        <v>407</v>
      </c>
      <c r="BD7" t="s">
        <v>74</v>
      </c>
      <c r="BE7" t="s">
        <v>222</v>
      </c>
      <c r="BF7" t="str">
        <f>HYPERLINK("http://dx.doi.org/10.1080/17501229.2022.2050735","http://dx.doi.org/10.1080/17501229.2022.2050735")</f>
        <v>http://dx.doi.org/10.1080/17501229.2022.2050735</v>
      </c>
      <c r="BG7" t="s">
        <v>74</v>
      </c>
      <c r="BH7" t="s">
        <v>223</v>
      </c>
      <c r="BI7">
        <v>15</v>
      </c>
      <c r="BJ7" t="s">
        <v>224</v>
      </c>
      <c r="BK7" t="s">
        <v>101</v>
      </c>
      <c r="BL7" t="s">
        <v>224</v>
      </c>
      <c r="BM7" t="s">
        <v>225</v>
      </c>
      <c r="BN7" t="s">
        <v>74</v>
      </c>
      <c r="BO7" t="s">
        <v>74</v>
      </c>
      <c r="BP7" t="s">
        <v>74</v>
      </c>
      <c r="BQ7" t="s">
        <v>74</v>
      </c>
      <c r="BR7" t="s">
        <v>105</v>
      </c>
      <c r="BS7" t="s">
        <v>226</v>
      </c>
      <c r="BT7" t="str">
        <f>HYPERLINK("https%3A%2F%2Fwww.webofscience.com%2Fwos%2Fwoscc%2Ffull-record%2FWOS:000767616600001","View Full Record in Web of Science")</f>
        <v>View Full Record in Web of Science</v>
      </c>
    </row>
    <row r="8" spans="1:72" x14ac:dyDescent="0.25">
      <c r="A8" t="s">
        <v>72</v>
      </c>
      <c r="B8" t="s">
        <v>227</v>
      </c>
      <c r="C8" t="s">
        <v>74</v>
      </c>
      <c r="D8" t="s">
        <v>74</v>
      </c>
      <c r="E8" t="s">
        <v>74</v>
      </c>
      <c r="F8" t="s">
        <v>228</v>
      </c>
      <c r="G8" t="s">
        <v>74</v>
      </c>
      <c r="H8" t="s">
        <v>74</v>
      </c>
      <c r="I8" t="s">
        <v>229</v>
      </c>
      <c r="J8" t="s">
        <v>230</v>
      </c>
      <c r="K8" t="s">
        <v>74</v>
      </c>
      <c r="L8" t="s">
        <v>74</v>
      </c>
      <c r="M8" t="s">
        <v>78</v>
      </c>
      <c r="N8" t="s">
        <v>111</v>
      </c>
      <c r="O8" t="s">
        <v>74</v>
      </c>
      <c r="P8" t="s">
        <v>74</v>
      </c>
      <c r="Q8" t="s">
        <v>74</v>
      </c>
      <c r="R8" t="s">
        <v>74</v>
      </c>
      <c r="S8" t="s">
        <v>74</v>
      </c>
      <c r="T8" t="s">
        <v>231</v>
      </c>
      <c r="U8" t="s">
        <v>74</v>
      </c>
      <c r="V8" t="s">
        <v>232</v>
      </c>
      <c r="W8" t="s">
        <v>233</v>
      </c>
      <c r="X8" t="s">
        <v>74</v>
      </c>
      <c r="Y8" t="s">
        <v>234</v>
      </c>
      <c r="Z8" t="s">
        <v>235</v>
      </c>
      <c r="AA8" t="s">
        <v>74</v>
      </c>
      <c r="AB8" t="s">
        <v>74</v>
      </c>
      <c r="AC8" t="s">
        <v>74</v>
      </c>
      <c r="AD8" t="s">
        <v>74</v>
      </c>
      <c r="AE8" t="s">
        <v>74</v>
      </c>
      <c r="AF8" t="s">
        <v>74</v>
      </c>
      <c r="AG8">
        <v>24</v>
      </c>
      <c r="AH8">
        <v>0</v>
      </c>
      <c r="AI8">
        <v>0</v>
      </c>
      <c r="AJ8">
        <v>1</v>
      </c>
      <c r="AK8">
        <v>1</v>
      </c>
      <c r="AL8" t="s">
        <v>91</v>
      </c>
      <c r="AM8" t="s">
        <v>92</v>
      </c>
      <c r="AN8" t="s">
        <v>93</v>
      </c>
      <c r="AO8" t="s">
        <v>236</v>
      </c>
      <c r="AP8" t="s">
        <v>237</v>
      </c>
      <c r="AQ8" t="s">
        <v>74</v>
      </c>
      <c r="AR8" t="s">
        <v>238</v>
      </c>
      <c r="AS8" t="s">
        <v>239</v>
      </c>
      <c r="AT8" t="s">
        <v>240</v>
      </c>
      <c r="AU8">
        <v>2022</v>
      </c>
      <c r="AV8">
        <v>16</v>
      </c>
      <c r="AW8">
        <v>1</v>
      </c>
      <c r="AX8" t="s">
        <v>74</v>
      </c>
      <c r="AY8" t="s">
        <v>74</v>
      </c>
      <c r="AZ8" t="s">
        <v>74</v>
      </c>
      <c r="BA8" t="s">
        <v>74</v>
      </c>
      <c r="BB8">
        <v>61</v>
      </c>
      <c r="BC8">
        <v>78</v>
      </c>
      <c r="BD8">
        <v>2028257</v>
      </c>
      <c r="BE8" t="s">
        <v>241</v>
      </c>
      <c r="BF8" t="str">
        <f>HYPERLINK("http://dx.doi.org/10.1080/17503132.2022.2028257","http://dx.doi.org/10.1080/17503132.2022.2028257")</f>
        <v>http://dx.doi.org/10.1080/17503132.2022.2028257</v>
      </c>
      <c r="BG8" t="s">
        <v>74</v>
      </c>
      <c r="BH8" t="s">
        <v>242</v>
      </c>
      <c r="BI8">
        <v>18</v>
      </c>
      <c r="BJ8" t="s">
        <v>243</v>
      </c>
      <c r="BK8" t="s">
        <v>128</v>
      </c>
      <c r="BL8" t="s">
        <v>244</v>
      </c>
      <c r="BM8" t="s">
        <v>245</v>
      </c>
      <c r="BN8" t="s">
        <v>74</v>
      </c>
      <c r="BO8" t="s">
        <v>74</v>
      </c>
      <c r="BP8" t="s">
        <v>74</v>
      </c>
      <c r="BQ8" t="s">
        <v>74</v>
      </c>
      <c r="BR8" t="s">
        <v>105</v>
      </c>
      <c r="BS8" t="s">
        <v>246</v>
      </c>
      <c r="BT8" t="str">
        <f>HYPERLINK("https%3A%2F%2Fwww.webofscience.com%2Fwos%2Fwoscc%2Ffull-record%2FWOS:000754965000001","View Full Record in Web of Science")</f>
        <v>View Full Record in Web of Science</v>
      </c>
    </row>
    <row r="9" spans="1:72" x14ac:dyDescent="0.25">
      <c r="A9" t="s">
        <v>72</v>
      </c>
      <c r="B9" t="s">
        <v>247</v>
      </c>
      <c r="C9" t="s">
        <v>74</v>
      </c>
      <c r="D9" t="s">
        <v>74</v>
      </c>
      <c r="E9" t="s">
        <v>74</v>
      </c>
      <c r="F9" t="s">
        <v>248</v>
      </c>
      <c r="G9" t="s">
        <v>74</v>
      </c>
      <c r="H9" t="s">
        <v>74</v>
      </c>
      <c r="I9" t="s">
        <v>249</v>
      </c>
      <c r="J9" t="s">
        <v>250</v>
      </c>
      <c r="K9" t="s">
        <v>74</v>
      </c>
      <c r="L9" t="s">
        <v>74</v>
      </c>
      <c r="M9" t="s">
        <v>78</v>
      </c>
      <c r="N9" t="s">
        <v>111</v>
      </c>
      <c r="O9" t="s">
        <v>74</v>
      </c>
      <c r="P9" t="s">
        <v>74</v>
      </c>
      <c r="Q9" t="s">
        <v>74</v>
      </c>
      <c r="R9" t="s">
        <v>74</v>
      </c>
      <c r="S9" t="s">
        <v>74</v>
      </c>
      <c r="T9" t="s">
        <v>251</v>
      </c>
      <c r="U9" t="s">
        <v>252</v>
      </c>
      <c r="V9" t="s">
        <v>253</v>
      </c>
      <c r="W9" t="s">
        <v>254</v>
      </c>
      <c r="X9" t="s">
        <v>255</v>
      </c>
      <c r="Y9" t="s">
        <v>256</v>
      </c>
      <c r="Z9" t="s">
        <v>257</v>
      </c>
      <c r="AA9" t="s">
        <v>74</v>
      </c>
      <c r="AB9" t="s">
        <v>258</v>
      </c>
      <c r="AC9" t="s">
        <v>74</v>
      </c>
      <c r="AD9" t="s">
        <v>74</v>
      </c>
      <c r="AE9" t="s">
        <v>74</v>
      </c>
      <c r="AF9" t="s">
        <v>74</v>
      </c>
      <c r="AG9">
        <v>62</v>
      </c>
      <c r="AH9">
        <v>0</v>
      </c>
      <c r="AI9">
        <v>0</v>
      </c>
      <c r="AJ9">
        <v>1</v>
      </c>
      <c r="AK9">
        <v>1</v>
      </c>
      <c r="AL9" t="s">
        <v>259</v>
      </c>
      <c r="AM9" t="s">
        <v>260</v>
      </c>
      <c r="AN9" t="s">
        <v>261</v>
      </c>
      <c r="AO9" t="s">
        <v>262</v>
      </c>
      <c r="AP9" t="s">
        <v>263</v>
      </c>
      <c r="AQ9" t="s">
        <v>74</v>
      </c>
      <c r="AR9" t="s">
        <v>264</v>
      </c>
      <c r="AS9" t="s">
        <v>265</v>
      </c>
      <c r="AT9" t="s">
        <v>74</v>
      </c>
      <c r="AU9">
        <v>2022</v>
      </c>
      <c r="AV9">
        <v>14</v>
      </c>
      <c r="AW9">
        <v>2</v>
      </c>
      <c r="AX9" t="s">
        <v>74</v>
      </c>
      <c r="AY9" t="s">
        <v>74</v>
      </c>
      <c r="AZ9" t="s">
        <v>74</v>
      </c>
      <c r="BA9" t="s">
        <v>74</v>
      </c>
      <c r="BB9">
        <v>38</v>
      </c>
      <c r="BC9">
        <v>72</v>
      </c>
      <c r="BD9" t="s">
        <v>74</v>
      </c>
      <c r="BE9" t="s">
        <v>266</v>
      </c>
      <c r="BF9" t="str">
        <f>HYPERLINK("http://dx.doi.org/10.25285/2078-1938-2022-14-2-38-72","http://dx.doi.org/10.25285/2078-1938-2022-14-2-38-72")</f>
        <v>http://dx.doi.org/10.25285/2078-1938-2022-14-2-38-72</v>
      </c>
      <c r="BG9" t="s">
        <v>74</v>
      </c>
      <c r="BH9" t="s">
        <v>74</v>
      </c>
      <c r="BI9">
        <v>35</v>
      </c>
      <c r="BJ9" t="s">
        <v>151</v>
      </c>
      <c r="BK9" t="s">
        <v>128</v>
      </c>
      <c r="BL9" t="s">
        <v>152</v>
      </c>
      <c r="BM9" t="s">
        <v>267</v>
      </c>
      <c r="BN9" t="s">
        <v>74</v>
      </c>
      <c r="BO9" t="s">
        <v>268</v>
      </c>
      <c r="BP9" t="s">
        <v>74</v>
      </c>
      <c r="BQ9" t="s">
        <v>74</v>
      </c>
      <c r="BR9" t="s">
        <v>105</v>
      </c>
      <c r="BS9" t="s">
        <v>269</v>
      </c>
      <c r="BT9" t="str">
        <f>HYPERLINK("https%3A%2F%2Fwww.webofscience.com%2Fwos%2Fwoscc%2Ffull-record%2FWOS:000898910500002","View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158</v>
      </c>
      <c r="K10" t="s">
        <v>74</v>
      </c>
      <c r="L10" t="s">
        <v>74</v>
      </c>
      <c r="M10" t="s">
        <v>136</v>
      </c>
      <c r="N10" t="s">
        <v>111</v>
      </c>
      <c r="O10" t="s">
        <v>74</v>
      </c>
      <c r="P10" t="s">
        <v>74</v>
      </c>
      <c r="Q10" t="s">
        <v>74</v>
      </c>
      <c r="R10" t="s">
        <v>74</v>
      </c>
      <c r="S10" t="s">
        <v>74</v>
      </c>
      <c r="T10" t="s">
        <v>273</v>
      </c>
      <c r="U10" t="s">
        <v>74</v>
      </c>
      <c r="V10" t="s">
        <v>274</v>
      </c>
      <c r="W10" t="s">
        <v>275</v>
      </c>
      <c r="X10" t="s">
        <v>276</v>
      </c>
      <c r="Y10" t="s">
        <v>277</v>
      </c>
      <c r="Z10" t="s">
        <v>278</v>
      </c>
      <c r="AA10" t="s">
        <v>74</v>
      </c>
      <c r="AB10" t="s">
        <v>74</v>
      </c>
      <c r="AC10" t="s">
        <v>279</v>
      </c>
      <c r="AD10" t="s">
        <v>280</v>
      </c>
      <c r="AE10" t="s">
        <v>281</v>
      </c>
      <c r="AF10" t="s">
        <v>74</v>
      </c>
      <c r="AG10">
        <v>7</v>
      </c>
      <c r="AH10">
        <v>0</v>
      </c>
      <c r="AI10">
        <v>0</v>
      </c>
      <c r="AJ10">
        <v>0</v>
      </c>
      <c r="AK10">
        <v>0</v>
      </c>
      <c r="AL10" t="s">
        <v>167</v>
      </c>
      <c r="AM10" t="s">
        <v>168</v>
      </c>
      <c r="AN10" t="s">
        <v>169</v>
      </c>
      <c r="AO10" t="s">
        <v>170</v>
      </c>
      <c r="AP10" t="s">
        <v>74</v>
      </c>
      <c r="AQ10" t="s">
        <v>74</v>
      </c>
      <c r="AR10" t="s">
        <v>171</v>
      </c>
      <c r="AS10" t="s">
        <v>172</v>
      </c>
      <c r="AT10" t="s">
        <v>74</v>
      </c>
      <c r="AU10">
        <v>2022</v>
      </c>
      <c r="AV10" t="s">
        <v>74</v>
      </c>
      <c r="AW10">
        <v>5</v>
      </c>
      <c r="AX10" t="s">
        <v>74</v>
      </c>
      <c r="AY10" t="s">
        <v>74</v>
      </c>
      <c r="AZ10" t="s">
        <v>74</v>
      </c>
      <c r="BA10" t="s">
        <v>74</v>
      </c>
      <c r="BB10">
        <v>114</v>
      </c>
      <c r="BC10">
        <v>122</v>
      </c>
      <c r="BD10" t="s">
        <v>74</v>
      </c>
      <c r="BE10" t="s">
        <v>282</v>
      </c>
      <c r="BF10" t="str">
        <f>HYPERLINK("http://dx.doi.org/10.31857/S013216250016655-3","http://dx.doi.org/10.31857/S013216250016655-3")</f>
        <v>http://dx.doi.org/10.31857/S013216250016655-3</v>
      </c>
      <c r="BG10" t="s">
        <v>74</v>
      </c>
      <c r="BH10" t="s">
        <v>74</v>
      </c>
      <c r="BI10">
        <v>9</v>
      </c>
      <c r="BJ10" t="s">
        <v>174</v>
      </c>
      <c r="BK10" t="s">
        <v>101</v>
      </c>
      <c r="BL10" t="s">
        <v>174</v>
      </c>
      <c r="BM10" t="s">
        <v>283</v>
      </c>
      <c r="BN10" t="s">
        <v>74</v>
      </c>
      <c r="BO10" t="s">
        <v>74</v>
      </c>
      <c r="BP10" t="s">
        <v>74</v>
      </c>
      <c r="BQ10" t="s">
        <v>74</v>
      </c>
      <c r="BR10" t="s">
        <v>105</v>
      </c>
      <c r="BS10" t="s">
        <v>284</v>
      </c>
      <c r="BT10" t="str">
        <f>HYPERLINK("https%3A%2F%2Fwww.webofscience.com%2Fwos%2Fwoscc%2Ffull-record%2FWOS:000893167400011","View Full Record in Web of Science")</f>
        <v>View Full Record in Web of Science</v>
      </c>
    </row>
    <row r="11" spans="1:72" x14ac:dyDescent="0.25">
      <c r="A11" t="s">
        <v>72</v>
      </c>
      <c r="B11" t="s">
        <v>285</v>
      </c>
      <c r="C11" t="s">
        <v>74</v>
      </c>
      <c r="D11" t="s">
        <v>74</v>
      </c>
      <c r="E11" t="s">
        <v>74</v>
      </c>
      <c r="F11" t="s">
        <v>286</v>
      </c>
      <c r="G11" t="s">
        <v>74</v>
      </c>
      <c r="H11" t="s">
        <v>74</v>
      </c>
      <c r="I11" t="s">
        <v>287</v>
      </c>
      <c r="J11" t="s">
        <v>288</v>
      </c>
      <c r="K11" t="s">
        <v>74</v>
      </c>
      <c r="L11" t="s">
        <v>74</v>
      </c>
      <c r="M11" t="s">
        <v>78</v>
      </c>
      <c r="N11" t="s">
        <v>111</v>
      </c>
      <c r="O11" t="s">
        <v>74</v>
      </c>
      <c r="P11" t="s">
        <v>74</v>
      </c>
      <c r="Q11" t="s">
        <v>74</v>
      </c>
      <c r="R11" t="s">
        <v>74</v>
      </c>
      <c r="S11" t="s">
        <v>74</v>
      </c>
      <c r="T11" t="s">
        <v>289</v>
      </c>
      <c r="U11" t="s">
        <v>74</v>
      </c>
      <c r="V11" t="s">
        <v>290</v>
      </c>
      <c r="W11" t="s">
        <v>291</v>
      </c>
      <c r="X11" t="s">
        <v>292</v>
      </c>
      <c r="Y11" t="s">
        <v>293</v>
      </c>
      <c r="Z11" t="s">
        <v>294</v>
      </c>
      <c r="AA11" t="s">
        <v>74</v>
      </c>
      <c r="AB11" t="s">
        <v>74</v>
      </c>
      <c r="AC11" t="s">
        <v>74</v>
      </c>
      <c r="AD11" t="s">
        <v>74</v>
      </c>
      <c r="AE11" t="s">
        <v>74</v>
      </c>
      <c r="AF11" t="s">
        <v>74</v>
      </c>
      <c r="AG11">
        <v>16</v>
      </c>
      <c r="AH11">
        <v>0</v>
      </c>
      <c r="AI11">
        <v>0</v>
      </c>
      <c r="AJ11">
        <v>0</v>
      </c>
      <c r="AK11">
        <v>0</v>
      </c>
      <c r="AL11" t="s">
        <v>295</v>
      </c>
      <c r="AM11" t="s">
        <v>296</v>
      </c>
      <c r="AN11" t="s">
        <v>297</v>
      </c>
      <c r="AO11" t="s">
        <v>74</v>
      </c>
      <c r="AP11" t="s">
        <v>298</v>
      </c>
      <c r="AQ11" t="s">
        <v>74</v>
      </c>
      <c r="AR11" t="s">
        <v>299</v>
      </c>
      <c r="AS11" t="s">
        <v>300</v>
      </c>
      <c r="AT11" t="s">
        <v>74</v>
      </c>
      <c r="AU11">
        <v>2022</v>
      </c>
      <c r="AV11">
        <v>4</v>
      </c>
      <c r="AW11">
        <v>4</v>
      </c>
      <c r="AX11" t="s">
        <v>74</v>
      </c>
      <c r="AY11" t="s">
        <v>74</v>
      </c>
      <c r="AZ11" t="s">
        <v>74</v>
      </c>
      <c r="BA11" t="s">
        <v>74</v>
      </c>
      <c r="BB11" t="s">
        <v>74</v>
      </c>
      <c r="BC11" t="s">
        <v>74</v>
      </c>
      <c r="BD11" t="s">
        <v>74</v>
      </c>
      <c r="BE11" t="s">
        <v>301</v>
      </c>
      <c r="BF11" t="str">
        <f>HYPERLINK("http://dx.doi.org/10.46539/gmd.v4i4.349","http://dx.doi.org/10.46539/gmd.v4i4.349")</f>
        <v>http://dx.doi.org/10.46539/gmd.v4i4.349</v>
      </c>
      <c r="BG11" t="s">
        <v>74</v>
      </c>
      <c r="BH11" t="s">
        <v>74</v>
      </c>
      <c r="BI11">
        <v>19</v>
      </c>
      <c r="BJ11" t="s">
        <v>302</v>
      </c>
      <c r="BK11" t="s">
        <v>128</v>
      </c>
      <c r="BL11" t="s">
        <v>302</v>
      </c>
      <c r="BM11" t="s">
        <v>303</v>
      </c>
      <c r="BN11" t="s">
        <v>74</v>
      </c>
      <c r="BO11" t="s">
        <v>304</v>
      </c>
      <c r="BP11" t="s">
        <v>74</v>
      </c>
      <c r="BQ11" t="s">
        <v>74</v>
      </c>
      <c r="BR11" t="s">
        <v>105</v>
      </c>
      <c r="BS11" t="s">
        <v>305</v>
      </c>
      <c r="BT11" t="str">
        <f>HYPERLINK("https%3A%2F%2Fwww.webofscience.com%2Fwos%2Fwoscc%2Ffull-record%2FWOS:000901754000001","View Full Record in Web of Science")</f>
        <v>View Full Record in Web of Science</v>
      </c>
    </row>
    <row r="12" spans="1:72" x14ac:dyDescent="0.25">
      <c r="A12" t="s">
        <v>72</v>
      </c>
      <c r="B12" t="s">
        <v>306</v>
      </c>
      <c r="C12" t="s">
        <v>74</v>
      </c>
      <c r="D12" t="s">
        <v>74</v>
      </c>
      <c r="E12" t="s">
        <v>74</v>
      </c>
      <c r="F12" t="s">
        <v>307</v>
      </c>
      <c r="G12" t="s">
        <v>74</v>
      </c>
      <c r="H12" t="s">
        <v>74</v>
      </c>
      <c r="I12" t="s">
        <v>308</v>
      </c>
      <c r="J12" t="s">
        <v>309</v>
      </c>
      <c r="K12" t="s">
        <v>74</v>
      </c>
      <c r="L12" t="s">
        <v>74</v>
      </c>
      <c r="M12" t="s">
        <v>78</v>
      </c>
      <c r="N12" t="s">
        <v>111</v>
      </c>
      <c r="O12" t="s">
        <v>74</v>
      </c>
      <c r="P12" t="s">
        <v>74</v>
      </c>
      <c r="Q12" t="s">
        <v>74</v>
      </c>
      <c r="R12" t="s">
        <v>74</v>
      </c>
      <c r="S12" t="s">
        <v>74</v>
      </c>
      <c r="T12" t="s">
        <v>310</v>
      </c>
      <c r="U12" t="s">
        <v>311</v>
      </c>
      <c r="V12" t="s">
        <v>312</v>
      </c>
      <c r="W12" t="s">
        <v>313</v>
      </c>
      <c r="X12" t="s">
        <v>314</v>
      </c>
      <c r="Y12" t="s">
        <v>315</v>
      </c>
      <c r="Z12" t="s">
        <v>316</v>
      </c>
      <c r="AA12" t="s">
        <v>317</v>
      </c>
      <c r="AB12" t="s">
        <v>318</v>
      </c>
      <c r="AC12" t="s">
        <v>319</v>
      </c>
      <c r="AD12" t="s">
        <v>320</v>
      </c>
      <c r="AE12" t="s">
        <v>321</v>
      </c>
      <c r="AF12" t="s">
        <v>74</v>
      </c>
      <c r="AG12">
        <v>35</v>
      </c>
      <c r="AH12">
        <v>1</v>
      </c>
      <c r="AI12">
        <v>1</v>
      </c>
      <c r="AJ12">
        <v>0</v>
      </c>
      <c r="AK12">
        <v>1</v>
      </c>
      <c r="AL12" t="s">
        <v>322</v>
      </c>
      <c r="AM12" t="s">
        <v>323</v>
      </c>
      <c r="AN12" t="s">
        <v>324</v>
      </c>
      <c r="AO12" t="s">
        <v>325</v>
      </c>
      <c r="AP12" t="s">
        <v>326</v>
      </c>
      <c r="AQ12" t="s">
        <v>74</v>
      </c>
      <c r="AR12" t="s">
        <v>327</v>
      </c>
      <c r="AS12" t="s">
        <v>328</v>
      </c>
      <c r="AT12" t="s">
        <v>329</v>
      </c>
      <c r="AU12">
        <v>2021</v>
      </c>
      <c r="AV12">
        <v>10</v>
      </c>
      <c r="AW12">
        <v>4</v>
      </c>
      <c r="AX12" t="s">
        <v>74</v>
      </c>
      <c r="AY12" t="s">
        <v>74</v>
      </c>
      <c r="AZ12" t="s">
        <v>74</v>
      </c>
      <c r="BA12" t="s">
        <v>74</v>
      </c>
      <c r="BB12">
        <v>1013</v>
      </c>
      <c r="BC12">
        <v>1026</v>
      </c>
      <c r="BD12" t="s">
        <v>74</v>
      </c>
      <c r="BE12" t="s">
        <v>330</v>
      </c>
      <c r="BF12" t="str">
        <f>HYPERLINK("http://dx.doi.org/10.13187/ejced.2021.4.1013","http://dx.doi.org/10.13187/ejced.2021.4.1013")</f>
        <v>http://dx.doi.org/10.13187/ejced.2021.4.1013</v>
      </c>
      <c r="BG12" t="s">
        <v>74</v>
      </c>
      <c r="BH12" t="s">
        <v>74</v>
      </c>
      <c r="BI12">
        <v>14</v>
      </c>
      <c r="BJ12" t="s">
        <v>197</v>
      </c>
      <c r="BK12" t="s">
        <v>128</v>
      </c>
      <c r="BL12" t="s">
        <v>197</v>
      </c>
      <c r="BM12" t="s">
        <v>331</v>
      </c>
      <c r="BN12" t="s">
        <v>74</v>
      </c>
      <c r="BO12" t="s">
        <v>332</v>
      </c>
      <c r="BP12" t="s">
        <v>74</v>
      </c>
      <c r="BQ12" t="s">
        <v>74</v>
      </c>
      <c r="BR12" t="s">
        <v>105</v>
      </c>
      <c r="BS12" t="s">
        <v>333</v>
      </c>
      <c r="BT12" t="str">
        <f>HYPERLINK("https%3A%2F%2Fwww.webofscience.com%2Fwos%2Fwoscc%2Ffull-record%2FWOS:000739150200015","View Full Record in Web of Science")</f>
        <v>View Full Record in Web of Science</v>
      </c>
    </row>
    <row r="13" spans="1:72" x14ac:dyDescent="0.25">
      <c r="A13" t="s">
        <v>72</v>
      </c>
      <c r="B13" t="s">
        <v>334</v>
      </c>
      <c r="C13" t="s">
        <v>74</v>
      </c>
      <c r="D13" t="s">
        <v>74</v>
      </c>
      <c r="E13" t="s">
        <v>74</v>
      </c>
      <c r="F13" t="s">
        <v>335</v>
      </c>
      <c r="G13" t="s">
        <v>74</v>
      </c>
      <c r="H13" t="s">
        <v>74</v>
      </c>
      <c r="I13" t="s">
        <v>336</v>
      </c>
      <c r="J13" t="s">
        <v>337</v>
      </c>
      <c r="K13" t="s">
        <v>74</v>
      </c>
      <c r="L13" t="s">
        <v>74</v>
      </c>
      <c r="M13" t="s">
        <v>78</v>
      </c>
      <c r="N13" t="s">
        <v>111</v>
      </c>
      <c r="O13" t="s">
        <v>74</v>
      </c>
      <c r="P13" t="s">
        <v>74</v>
      </c>
      <c r="Q13" t="s">
        <v>74</v>
      </c>
      <c r="R13" t="s">
        <v>74</v>
      </c>
      <c r="S13" t="s">
        <v>74</v>
      </c>
      <c r="T13" t="s">
        <v>338</v>
      </c>
      <c r="U13" t="s">
        <v>339</v>
      </c>
      <c r="V13" t="s">
        <v>340</v>
      </c>
      <c r="W13" t="s">
        <v>341</v>
      </c>
      <c r="X13" t="s">
        <v>342</v>
      </c>
      <c r="Y13" t="s">
        <v>343</v>
      </c>
      <c r="Z13" t="s">
        <v>344</v>
      </c>
      <c r="AA13" t="s">
        <v>74</v>
      </c>
      <c r="AB13" t="s">
        <v>345</v>
      </c>
      <c r="AC13" t="s">
        <v>74</v>
      </c>
      <c r="AD13" t="s">
        <v>74</v>
      </c>
      <c r="AE13" t="s">
        <v>74</v>
      </c>
      <c r="AF13" t="s">
        <v>74</v>
      </c>
      <c r="AG13">
        <v>42</v>
      </c>
      <c r="AH13">
        <v>0</v>
      </c>
      <c r="AI13">
        <v>0</v>
      </c>
      <c r="AJ13">
        <v>2</v>
      </c>
      <c r="AK13">
        <v>4</v>
      </c>
      <c r="AL13" t="s">
        <v>346</v>
      </c>
      <c r="AM13" t="s">
        <v>347</v>
      </c>
      <c r="AN13" t="s">
        <v>348</v>
      </c>
      <c r="AO13" t="s">
        <v>349</v>
      </c>
      <c r="AP13" t="s">
        <v>350</v>
      </c>
      <c r="AQ13" t="s">
        <v>74</v>
      </c>
      <c r="AR13" t="s">
        <v>351</v>
      </c>
      <c r="AS13" t="s">
        <v>352</v>
      </c>
      <c r="AT13" t="s">
        <v>329</v>
      </c>
      <c r="AU13">
        <v>2021</v>
      </c>
      <c r="AV13">
        <v>63</v>
      </c>
      <c r="AW13">
        <v>4</v>
      </c>
      <c r="AX13" t="s">
        <v>74</v>
      </c>
      <c r="AY13" t="s">
        <v>74</v>
      </c>
      <c r="AZ13" t="s">
        <v>74</v>
      </c>
      <c r="BA13" t="s">
        <v>74</v>
      </c>
      <c r="BB13">
        <v>603</v>
      </c>
      <c r="BC13">
        <v>622</v>
      </c>
      <c r="BD13" t="s">
        <v>74</v>
      </c>
      <c r="BE13" t="s">
        <v>353</v>
      </c>
      <c r="BF13" t="str">
        <f>HYPERLINK("http://dx.doi.org/10.1057/s41294-021-00173-0","http://dx.doi.org/10.1057/s41294-021-00173-0")</f>
        <v>http://dx.doi.org/10.1057/s41294-021-00173-0</v>
      </c>
      <c r="BG13" t="s">
        <v>74</v>
      </c>
      <c r="BH13" t="s">
        <v>354</v>
      </c>
      <c r="BI13">
        <v>20</v>
      </c>
      <c r="BJ13" t="s">
        <v>355</v>
      </c>
      <c r="BK13" t="s">
        <v>128</v>
      </c>
      <c r="BL13" t="s">
        <v>129</v>
      </c>
      <c r="BM13" t="s">
        <v>356</v>
      </c>
      <c r="BN13" t="s">
        <v>74</v>
      </c>
      <c r="BO13" t="s">
        <v>74</v>
      </c>
      <c r="BP13" t="s">
        <v>74</v>
      </c>
      <c r="BQ13" t="s">
        <v>74</v>
      </c>
      <c r="BR13" t="s">
        <v>105</v>
      </c>
      <c r="BS13" t="s">
        <v>357</v>
      </c>
      <c r="BT13" t="str">
        <f>HYPERLINK("https%3A%2F%2Fwww.webofscience.com%2Fwos%2Fwoscc%2Ffull-record%2FWOS:000712701800001","View Full Record in Web of Science")</f>
        <v>View Full Record in Web of Science</v>
      </c>
    </row>
    <row r="14" spans="1:72" x14ac:dyDescent="0.25">
      <c r="A14" t="s">
        <v>72</v>
      </c>
      <c r="B14" t="s">
        <v>247</v>
      </c>
      <c r="C14" t="s">
        <v>74</v>
      </c>
      <c r="D14" t="s">
        <v>74</v>
      </c>
      <c r="E14" t="s">
        <v>74</v>
      </c>
      <c r="F14" t="s">
        <v>248</v>
      </c>
      <c r="G14" t="s">
        <v>74</v>
      </c>
      <c r="H14" t="s">
        <v>74</v>
      </c>
      <c r="I14" t="s">
        <v>358</v>
      </c>
      <c r="J14" t="s">
        <v>359</v>
      </c>
      <c r="K14" t="s">
        <v>74</v>
      </c>
      <c r="L14" t="s">
        <v>74</v>
      </c>
      <c r="M14" t="s">
        <v>78</v>
      </c>
      <c r="N14" t="s">
        <v>111</v>
      </c>
      <c r="O14" t="s">
        <v>74</v>
      </c>
      <c r="P14" t="s">
        <v>74</v>
      </c>
      <c r="Q14" t="s">
        <v>74</v>
      </c>
      <c r="R14" t="s">
        <v>74</v>
      </c>
      <c r="S14" t="s">
        <v>74</v>
      </c>
      <c r="T14" t="s">
        <v>360</v>
      </c>
      <c r="U14" t="s">
        <v>361</v>
      </c>
      <c r="V14" t="s">
        <v>362</v>
      </c>
      <c r="W14" t="s">
        <v>363</v>
      </c>
      <c r="X14" t="s">
        <v>364</v>
      </c>
      <c r="Y14" t="s">
        <v>365</v>
      </c>
      <c r="Z14" t="s">
        <v>366</v>
      </c>
      <c r="AA14" t="s">
        <v>74</v>
      </c>
      <c r="AB14" t="s">
        <v>258</v>
      </c>
      <c r="AC14" t="s">
        <v>367</v>
      </c>
      <c r="AD14" t="s">
        <v>368</v>
      </c>
      <c r="AE14" t="s">
        <v>369</v>
      </c>
      <c r="AF14" t="s">
        <v>74</v>
      </c>
      <c r="AG14">
        <v>71</v>
      </c>
      <c r="AH14">
        <v>2</v>
      </c>
      <c r="AI14">
        <v>2</v>
      </c>
      <c r="AJ14">
        <v>2</v>
      </c>
      <c r="AK14">
        <v>17</v>
      </c>
      <c r="AL14" t="s">
        <v>91</v>
      </c>
      <c r="AM14" t="s">
        <v>92</v>
      </c>
      <c r="AN14" t="s">
        <v>93</v>
      </c>
      <c r="AO14" t="s">
        <v>370</v>
      </c>
      <c r="AP14" t="s">
        <v>371</v>
      </c>
      <c r="AQ14" t="s">
        <v>74</v>
      </c>
      <c r="AR14" t="s">
        <v>372</v>
      </c>
      <c r="AS14" t="s">
        <v>373</v>
      </c>
      <c r="AT14" t="s">
        <v>374</v>
      </c>
      <c r="AU14">
        <v>2022</v>
      </c>
      <c r="AV14">
        <v>41</v>
      </c>
      <c r="AW14">
        <v>3</v>
      </c>
      <c r="AX14" t="s">
        <v>74</v>
      </c>
      <c r="AY14" t="s">
        <v>74</v>
      </c>
      <c r="AZ14" t="s">
        <v>74</v>
      </c>
      <c r="BA14" t="s">
        <v>74</v>
      </c>
      <c r="BB14">
        <v>571</v>
      </c>
      <c r="BC14">
        <v>595</v>
      </c>
      <c r="BD14" t="s">
        <v>74</v>
      </c>
      <c r="BE14" t="s">
        <v>375</v>
      </c>
      <c r="BF14" t="str">
        <f>HYPERLINK("http://dx.doi.org/10.1080/02634937.2021.1978929","http://dx.doi.org/10.1080/02634937.2021.1978929")</f>
        <v>http://dx.doi.org/10.1080/02634937.2021.1978929</v>
      </c>
      <c r="BG14" t="s">
        <v>74</v>
      </c>
      <c r="BH14" t="s">
        <v>354</v>
      </c>
      <c r="BI14">
        <v>25</v>
      </c>
      <c r="BJ14" t="s">
        <v>376</v>
      </c>
      <c r="BK14" t="s">
        <v>101</v>
      </c>
      <c r="BL14" t="s">
        <v>376</v>
      </c>
      <c r="BM14" t="s">
        <v>377</v>
      </c>
      <c r="BN14" t="s">
        <v>74</v>
      </c>
      <c r="BO14" t="s">
        <v>104</v>
      </c>
      <c r="BP14" t="s">
        <v>74</v>
      </c>
      <c r="BQ14" t="s">
        <v>74</v>
      </c>
      <c r="BR14" t="s">
        <v>105</v>
      </c>
      <c r="BS14" t="s">
        <v>378</v>
      </c>
      <c r="BT14" t="str">
        <f>HYPERLINK("https%3A%2F%2Fwww.webofscience.com%2Fwos%2Fwoscc%2Ffull-record%2FWOS:000708243500001","View Full Record in Web of Science")</f>
        <v>View Full Record in Web of Science</v>
      </c>
    </row>
    <row r="15" spans="1:72" x14ac:dyDescent="0.25">
      <c r="A15" t="s">
        <v>72</v>
      </c>
      <c r="B15" t="s">
        <v>379</v>
      </c>
      <c r="C15" t="s">
        <v>74</v>
      </c>
      <c r="D15" t="s">
        <v>74</v>
      </c>
      <c r="E15" t="s">
        <v>74</v>
      </c>
      <c r="F15" t="s">
        <v>380</v>
      </c>
      <c r="G15" t="s">
        <v>74</v>
      </c>
      <c r="H15" t="s">
        <v>74</v>
      </c>
      <c r="I15" t="s">
        <v>381</v>
      </c>
      <c r="J15" t="s">
        <v>382</v>
      </c>
      <c r="K15" t="s">
        <v>74</v>
      </c>
      <c r="L15" t="s">
        <v>74</v>
      </c>
      <c r="M15" t="s">
        <v>78</v>
      </c>
      <c r="N15" t="s">
        <v>111</v>
      </c>
      <c r="O15" t="s">
        <v>74</v>
      </c>
      <c r="P15" t="s">
        <v>74</v>
      </c>
      <c r="Q15" t="s">
        <v>74</v>
      </c>
      <c r="R15" t="s">
        <v>74</v>
      </c>
      <c r="S15" t="s">
        <v>74</v>
      </c>
      <c r="T15" t="s">
        <v>383</v>
      </c>
      <c r="U15" t="s">
        <v>74</v>
      </c>
      <c r="V15" t="s">
        <v>384</v>
      </c>
      <c r="W15" t="s">
        <v>385</v>
      </c>
      <c r="X15" t="s">
        <v>386</v>
      </c>
      <c r="Y15" t="s">
        <v>387</v>
      </c>
      <c r="Z15" t="s">
        <v>388</v>
      </c>
      <c r="AA15" t="s">
        <v>389</v>
      </c>
      <c r="AB15" t="s">
        <v>74</v>
      </c>
      <c r="AC15" t="s">
        <v>390</v>
      </c>
      <c r="AD15" t="s">
        <v>391</v>
      </c>
      <c r="AE15" t="s">
        <v>392</v>
      </c>
      <c r="AF15" t="s">
        <v>74</v>
      </c>
      <c r="AG15">
        <v>33</v>
      </c>
      <c r="AH15">
        <v>0</v>
      </c>
      <c r="AI15">
        <v>0</v>
      </c>
      <c r="AJ15">
        <v>0</v>
      </c>
      <c r="AK15">
        <v>5</v>
      </c>
      <c r="AL15" t="s">
        <v>393</v>
      </c>
      <c r="AM15" t="s">
        <v>394</v>
      </c>
      <c r="AN15" t="s">
        <v>395</v>
      </c>
      <c r="AO15" t="s">
        <v>396</v>
      </c>
      <c r="AP15" t="s">
        <v>397</v>
      </c>
      <c r="AQ15" t="s">
        <v>74</v>
      </c>
      <c r="AR15" t="s">
        <v>398</v>
      </c>
      <c r="AS15" t="s">
        <v>399</v>
      </c>
      <c r="AT15" t="s">
        <v>400</v>
      </c>
      <c r="AU15">
        <v>2021</v>
      </c>
      <c r="AV15">
        <v>11</v>
      </c>
      <c r="AW15">
        <v>2</v>
      </c>
      <c r="AX15" t="s">
        <v>74</v>
      </c>
      <c r="AY15" t="s">
        <v>74</v>
      </c>
      <c r="AZ15" t="s">
        <v>74</v>
      </c>
      <c r="BA15" t="s">
        <v>74</v>
      </c>
      <c r="BB15">
        <v>164</v>
      </c>
      <c r="BC15">
        <v>172</v>
      </c>
      <c r="BD15" t="s">
        <v>74</v>
      </c>
      <c r="BE15" t="s">
        <v>401</v>
      </c>
      <c r="BF15" t="str">
        <f>HYPERLINK("http://dx.doi.org/10.1134/S2079096121020074","http://dx.doi.org/10.1134/S2079096121020074")</f>
        <v>http://dx.doi.org/10.1134/S2079096121020074</v>
      </c>
      <c r="BG15" t="s">
        <v>74</v>
      </c>
      <c r="BH15" t="s">
        <v>74</v>
      </c>
      <c r="BI15">
        <v>9</v>
      </c>
      <c r="BJ15" t="s">
        <v>402</v>
      </c>
      <c r="BK15" t="s">
        <v>128</v>
      </c>
      <c r="BL15" t="s">
        <v>403</v>
      </c>
      <c r="BM15" t="s">
        <v>404</v>
      </c>
      <c r="BN15" t="s">
        <v>74</v>
      </c>
      <c r="BO15" t="s">
        <v>74</v>
      </c>
      <c r="BP15" t="s">
        <v>74</v>
      </c>
      <c r="BQ15" t="s">
        <v>74</v>
      </c>
      <c r="BR15" t="s">
        <v>105</v>
      </c>
      <c r="BS15" t="s">
        <v>405</v>
      </c>
      <c r="BT15" t="str">
        <f>HYPERLINK("https%3A%2F%2Fwww.webofscience.com%2Fwos%2Fwoscc%2Ffull-record%2FWOS:000653763000007","View Full Record in Web of Science")</f>
        <v>View Full Record in Web of Science</v>
      </c>
    </row>
    <row r="16" spans="1:72" x14ac:dyDescent="0.25">
      <c r="A16" t="s">
        <v>72</v>
      </c>
      <c r="B16" t="s">
        <v>406</v>
      </c>
      <c r="C16" t="s">
        <v>74</v>
      </c>
      <c r="D16" t="s">
        <v>74</v>
      </c>
      <c r="E16" t="s">
        <v>74</v>
      </c>
      <c r="F16" t="s">
        <v>407</v>
      </c>
      <c r="G16" t="s">
        <v>74</v>
      </c>
      <c r="H16" t="s">
        <v>74</v>
      </c>
      <c r="I16" t="s">
        <v>408</v>
      </c>
      <c r="J16" t="s">
        <v>409</v>
      </c>
      <c r="K16" t="s">
        <v>74</v>
      </c>
      <c r="L16" t="s">
        <v>74</v>
      </c>
      <c r="M16" t="s">
        <v>78</v>
      </c>
      <c r="N16" t="s">
        <v>111</v>
      </c>
      <c r="O16" t="s">
        <v>74</v>
      </c>
      <c r="P16" t="s">
        <v>74</v>
      </c>
      <c r="Q16" t="s">
        <v>74</v>
      </c>
      <c r="R16" t="s">
        <v>74</v>
      </c>
      <c r="S16" t="s">
        <v>74</v>
      </c>
      <c r="T16" t="s">
        <v>410</v>
      </c>
      <c r="U16" t="s">
        <v>411</v>
      </c>
      <c r="V16" t="s">
        <v>412</v>
      </c>
      <c r="W16" t="s">
        <v>413</v>
      </c>
      <c r="X16" t="s">
        <v>414</v>
      </c>
      <c r="Y16" t="s">
        <v>415</v>
      </c>
      <c r="Z16" t="s">
        <v>416</v>
      </c>
      <c r="AA16" t="s">
        <v>417</v>
      </c>
      <c r="AB16" t="s">
        <v>418</v>
      </c>
      <c r="AC16" t="s">
        <v>74</v>
      </c>
      <c r="AD16" t="s">
        <v>74</v>
      </c>
      <c r="AE16" t="s">
        <v>74</v>
      </c>
      <c r="AF16" t="s">
        <v>74</v>
      </c>
      <c r="AG16">
        <v>29</v>
      </c>
      <c r="AH16">
        <v>0</v>
      </c>
      <c r="AI16">
        <v>0</v>
      </c>
      <c r="AJ16">
        <v>0</v>
      </c>
      <c r="AK16">
        <v>1</v>
      </c>
      <c r="AL16" t="s">
        <v>419</v>
      </c>
      <c r="AM16" t="s">
        <v>420</v>
      </c>
      <c r="AN16" t="s">
        <v>421</v>
      </c>
      <c r="AO16" t="s">
        <v>422</v>
      </c>
      <c r="AP16" t="s">
        <v>74</v>
      </c>
      <c r="AQ16" t="s">
        <v>74</v>
      </c>
      <c r="AR16" t="s">
        <v>423</v>
      </c>
      <c r="AS16" t="s">
        <v>424</v>
      </c>
      <c r="AT16" t="s">
        <v>74</v>
      </c>
      <c r="AU16">
        <v>2021</v>
      </c>
      <c r="AV16">
        <v>21</v>
      </c>
      <c r="AW16">
        <v>3</v>
      </c>
      <c r="AX16" t="s">
        <v>74</v>
      </c>
      <c r="AY16" t="s">
        <v>74</v>
      </c>
      <c r="AZ16" t="s">
        <v>74</v>
      </c>
      <c r="BA16" t="s">
        <v>74</v>
      </c>
      <c r="BB16">
        <v>183</v>
      </c>
      <c r="BC16">
        <v>188</v>
      </c>
      <c r="BD16" t="s">
        <v>74</v>
      </c>
      <c r="BE16" t="s">
        <v>425</v>
      </c>
      <c r="BF16" t="str">
        <f>HYPERLINK("http://dx.doi.org/10.15557/PiPK.2021.0019","http://dx.doi.org/10.15557/PiPK.2021.0019")</f>
        <v>http://dx.doi.org/10.15557/PiPK.2021.0019</v>
      </c>
      <c r="BG16" t="s">
        <v>74</v>
      </c>
      <c r="BH16" t="s">
        <v>74</v>
      </c>
      <c r="BI16">
        <v>6</v>
      </c>
      <c r="BJ16" t="s">
        <v>426</v>
      </c>
      <c r="BK16" t="s">
        <v>128</v>
      </c>
      <c r="BL16" t="s">
        <v>426</v>
      </c>
      <c r="BM16" t="s">
        <v>427</v>
      </c>
      <c r="BN16" t="s">
        <v>74</v>
      </c>
      <c r="BO16" t="s">
        <v>199</v>
      </c>
      <c r="BP16" t="s">
        <v>74</v>
      </c>
      <c r="BQ16" t="s">
        <v>74</v>
      </c>
      <c r="BR16" t="s">
        <v>105</v>
      </c>
      <c r="BS16" t="s">
        <v>428</v>
      </c>
      <c r="BT16" t="str">
        <f>HYPERLINK("https%3A%2F%2Fwww.webofscience.com%2Fwos%2Fwoscc%2Ffull-record%2FWOS:000720999500003","View Full Record in Web of Science")</f>
        <v>View Full Record in Web of Science</v>
      </c>
    </row>
    <row r="17" spans="1:72" x14ac:dyDescent="0.25">
      <c r="A17" t="s">
        <v>72</v>
      </c>
      <c r="B17" t="s">
        <v>429</v>
      </c>
      <c r="C17" t="s">
        <v>74</v>
      </c>
      <c r="D17" t="s">
        <v>74</v>
      </c>
      <c r="E17" t="s">
        <v>74</v>
      </c>
      <c r="F17" t="s">
        <v>430</v>
      </c>
      <c r="G17" t="s">
        <v>74</v>
      </c>
      <c r="H17" t="s">
        <v>74</v>
      </c>
      <c r="I17" t="s">
        <v>431</v>
      </c>
      <c r="J17" t="s">
        <v>432</v>
      </c>
      <c r="K17" t="s">
        <v>74</v>
      </c>
      <c r="L17" t="s">
        <v>74</v>
      </c>
      <c r="M17" t="s">
        <v>78</v>
      </c>
      <c r="N17" t="s">
        <v>111</v>
      </c>
      <c r="O17" t="s">
        <v>74</v>
      </c>
      <c r="P17" t="s">
        <v>74</v>
      </c>
      <c r="Q17" t="s">
        <v>74</v>
      </c>
      <c r="R17" t="s">
        <v>74</v>
      </c>
      <c r="S17" t="s">
        <v>74</v>
      </c>
      <c r="T17" t="s">
        <v>433</v>
      </c>
      <c r="U17" t="s">
        <v>74</v>
      </c>
      <c r="V17" t="s">
        <v>434</v>
      </c>
      <c r="W17" t="s">
        <v>435</v>
      </c>
      <c r="X17" t="s">
        <v>436</v>
      </c>
      <c r="Y17" t="s">
        <v>437</v>
      </c>
      <c r="Z17" t="s">
        <v>438</v>
      </c>
      <c r="AA17" t="s">
        <v>439</v>
      </c>
      <c r="AB17" t="s">
        <v>440</v>
      </c>
      <c r="AC17" t="s">
        <v>441</v>
      </c>
      <c r="AD17" t="s">
        <v>442</v>
      </c>
      <c r="AE17" t="s">
        <v>443</v>
      </c>
      <c r="AF17" t="s">
        <v>74</v>
      </c>
      <c r="AG17">
        <v>20</v>
      </c>
      <c r="AH17">
        <v>1</v>
      </c>
      <c r="AI17">
        <v>1</v>
      </c>
      <c r="AJ17">
        <v>2</v>
      </c>
      <c r="AK17">
        <v>4</v>
      </c>
      <c r="AL17" t="s">
        <v>444</v>
      </c>
      <c r="AM17" t="s">
        <v>445</v>
      </c>
      <c r="AN17" t="s">
        <v>446</v>
      </c>
      <c r="AO17" t="s">
        <v>447</v>
      </c>
      <c r="AP17" t="s">
        <v>448</v>
      </c>
      <c r="AQ17" t="s">
        <v>74</v>
      </c>
      <c r="AR17" t="s">
        <v>449</v>
      </c>
      <c r="AS17" t="s">
        <v>450</v>
      </c>
      <c r="AT17" t="s">
        <v>451</v>
      </c>
      <c r="AU17">
        <v>2021</v>
      </c>
      <c r="AV17">
        <v>9</v>
      </c>
      <c r="AW17" t="s">
        <v>74</v>
      </c>
      <c r="AX17" t="s">
        <v>74</v>
      </c>
      <c r="AY17" t="s">
        <v>74</v>
      </c>
      <c r="AZ17" t="s">
        <v>452</v>
      </c>
      <c r="BA17" t="s">
        <v>74</v>
      </c>
      <c r="BB17" t="s">
        <v>74</v>
      </c>
      <c r="BC17" t="s">
        <v>74</v>
      </c>
      <c r="BD17" t="s">
        <v>453</v>
      </c>
      <c r="BE17" t="s">
        <v>454</v>
      </c>
      <c r="BF17" t="str">
        <f>HYPERLINK("http://dx.doi.org/10.20511/pyr2021.v9nSPE1.1389","http://dx.doi.org/10.20511/pyr2021.v9nSPE1.1389")</f>
        <v>http://dx.doi.org/10.20511/pyr2021.v9nSPE1.1389</v>
      </c>
      <c r="BG17" t="s">
        <v>74</v>
      </c>
      <c r="BH17" t="s">
        <v>74</v>
      </c>
      <c r="BI17">
        <v>13</v>
      </c>
      <c r="BJ17" t="s">
        <v>455</v>
      </c>
      <c r="BK17" t="s">
        <v>128</v>
      </c>
      <c r="BL17" t="s">
        <v>456</v>
      </c>
      <c r="BM17" t="s">
        <v>457</v>
      </c>
      <c r="BN17" t="s">
        <v>74</v>
      </c>
      <c r="BO17" t="s">
        <v>74</v>
      </c>
      <c r="BP17" t="s">
        <v>74</v>
      </c>
      <c r="BQ17" t="s">
        <v>74</v>
      </c>
      <c r="BR17" t="s">
        <v>105</v>
      </c>
      <c r="BS17" t="s">
        <v>458</v>
      </c>
      <c r="BT17" t="str">
        <f>HYPERLINK("https%3A%2F%2Fwww.webofscience.com%2Fwos%2Fwoscc%2Ffull-record%2FWOS:000697163700020","View Full Record in Web of Science")</f>
        <v>View Full Record in Web of Science</v>
      </c>
    </row>
    <row r="18" spans="1:72" x14ac:dyDescent="0.25">
      <c r="A18" t="s">
        <v>72</v>
      </c>
      <c r="B18" t="s">
        <v>459</v>
      </c>
      <c r="C18" t="s">
        <v>74</v>
      </c>
      <c r="D18" t="s">
        <v>74</v>
      </c>
      <c r="E18" t="s">
        <v>74</v>
      </c>
      <c r="F18" t="s">
        <v>460</v>
      </c>
      <c r="G18" t="s">
        <v>74</v>
      </c>
      <c r="H18" t="s">
        <v>74</v>
      </c>
      <c r="I18" t="s">
        <v>461</v>
      </c>
      <c r="J18" t="s">
        <v>462</v>
      </c>
      <c r="K18" t="s">
        <v>74</v>
      </c>
      <c r="L18" t="s">
        <v>74</v>
      </c>
      <c r="M18" t="s">
        <v>136</v>
      </c>
      <c r="N18" t="s">
        <v>111</v>
      </c>
      <c r="O18" t="s">
        <v>74</v>
      </c>
      <c r="P18" t="s">
        <v>74</v>
      </c>
      <c r="Q18" t="s">
        <v>74</v>
      </c>
      <c r="R18" t="s">
        <v>74</v>
      </c>
      <c r="S18" t="s">
        <v>74</v>
      </c>
      <c r="T18" t="s">
        <v>463</v>
      </c>
      <c r="U18" t="s">
        <v>74</v>
      </c>
      <c r="V18" t="s">
        <v>464</v>
      </c>
      <c r="W18" t="s">
        <v>465</v>
      </c>
      <c r="X18" t="s">
        <v>74</v>
      </c>
      <c r="Y18" t="s">
        <v>466</v>
      </c>
      <c r="Z18" t="s">
        <v>467</v>
      </c>
      <c r="AA18" t="s">
        <v>74</v>
      </c>
      <c r="AB18" t="s">
        <v>74</v>
      </c>
      <c r="AC18" t="s">
        <v>74</v>
      </c>
      <c r="AD18" t="s">
        <v>74</v>
      </c>
      <c r="AE18" t="s">
        <v>74</v>
      </c>
      <c r="AF18" t="s">
        <v>74</v>
      </c>
      <c r="AG18">
        <v>5</v>
      </c>
      <c r="AH18">
        <v>0</v>
      </c>
      <c r="AI18">
        <v>0</v>
      </c>
      <c r="AJ18">
        <v>0</v>
      </c>
      <c r="AK18">
        <v>2</v>
      </c>
      <c r="AL18" t="s">
        <v>468</v>
      </c>
      <c r="AM18" t="s">
        <v>469</v>
      </c>
      <c r="AN18" t="s">
        <v>470</v>
      </c>
      <c r="AO18" t="s">
        <v>471</v>
      </c>
      <c r="AP18" t="s">
        <v>472</v>
      </c>
      <c r="AQ18" t="s">
        <v>74</v>
      </c>
      <c r="AR18" t="s">
        <v>473</v>
      </c>
      <c r="AS18" t="s">
        <v>474</v>
      </c>
      <c r="AT18" t="s">
        <v>74</v>
      </c>
      <c r="AU18">
        <v>2021</v>
      </c>
      <c r="AV18" t="s">
        <v>74</v>
      </c>
      <c r="AW18">
        <v>4</v>
      </c>
      <c r="AX18" t="s">
        <v>74</v>
      </c>
      <c r="AY18" t="s">
        <v>74</v>
      </c>
      <c r="AZ18" t="s">
        <v>74</v>
      </c>
      <c r="BA18" t="s">
        <v>74</v>
      </c>
      <c r="BB18">
        <v>138</v>
      </c>
      <c r="BC18">
        <v>144</v>
      </c>
      <c r="BD18" t="s">
        <v>74</v>
      </c>
      <c r="BE18" t="s">
        <v>475</v>
      </c>
      <c r="BF18" t="str">
        <f>HYPERLINK("http://dx.doi.org/10.33779/2782-3598.2021.4.138-144","http://dx.doi.org/10.33779/2782-3598.2021.4.138-144")</f>
        <v>http://dx.doi.org/10.33779/2782-3598.2021.4.138-144</v>
      </c>
      <c r="BG18" t="s">
        <v>74</v>
      </c>
      <c r="BH18" t="s">
        <v>74</v>
      </c>
      <c r="BI18">
        <v>7</v>
      </c>
      <c r="BJ18" t="s">
        <v>476</v>
      </c>
      <c r="BK18" t="s">
        <v>128</v>
      </c>
      <c r="BL18" t="s">
        <v>476</v>
      </c>
      <c r="BM18" t="s">
        <v>477</v>
      </c>
      <c r="BN18" t="s">
        <v>74</v>
      </c>
      <c r="BO18" t="s">
        <v>199</v>
      </c>
      <c r="BP18" t="s">
        <v>74</v>
      </c>
      <c r="BQ18" t="s">
        <v>74</v>
      </c>
      <c r="BR18" t="s">
        <v>105</v>
      </c>
      <c r="BS18" t="s">
        <v>478</v>
      </c>
      <c r="BT18" t="str">
        <f>HYPERLINK("https%3A%2F%2Fwww.webofscience.com%2Fwos%2Fwoscc%2Ffull-record%2FWOS:000754554600012","View Full Record in Web of Science")</f>
        <v>View Full Record in Web of Science</v>
      </c>
    </row>
    <row r="19" spans="1:72" x14ac:dyDescent="0.25">
      <c r="A19" t="s">
        <v>72</v>
      </c>
      <c r="B19" t="s">
        <v>479</v>
      </c>
      <c r="C19" t="s">
        <v>74</v>
      </c>
      <c r="D19" t="s">
        <v>74</v>
      </c>
      <c r="E19" t="s">
        <v>74</v>
      </c>
      <c r="F19" t="s">
        <v>480</v>
      </c>
      <c r="G19" t="s">
        <v>74</v>
      </c>
      <c r="H19" t="s">
        <v>74</v>
      </c>
      <c r="I19" t="s">
        <v>481</v>
      </c>
      <c r="J19" t="s">
        <v>482</v>
      </c>
      <c r="K19" t="s">
        <v>74</v>
      </c>
      <c r="L19" t="s">
        <v>74</v>
      </c>
      <c r="M19" t="s">
        <v>78</v>
      </c>
      <c r="N19" t="s">
        <v>111</v>
      </c>
      <c r="O19" t="s">
        <v>74</v>
      </c>
      <c r="P19" t="s">
        <v>74</v>
      </c>
      <c r="Q19" t="s">
        <v>74</v>
      </c>
      <c r="R19" t="s">
        <v>74</v>
      </c>
      <c r="S19" t="s">
        <v>74</v>
      </c>
      <c r="T19" t="s">
        <v>483</v>
      </c>
      <c r="U19" t="s">
        <v>484</v>
      </c>
      <c r="V19" t="s">
        <v>485</v>
      </c>
      <c r="W19" t="s">
        <v>486</v>
      </c>
      <c r="X19" t="s">
        <v>487</v>
      </c>
      <c r="Y19" t="s">
        <v>488</v>
      </c>
      <c r="Z19" t="s">
        <v>489</v>
      </c>
      <c r="AA19" t="s">
        <v>490</v>
      </c>
      <c r="AB19" t="s">
        <v>491</v>
      </c>
      <c r="AC19" t="s">
        <v>74</v>
      </c>
      <c r="AD19" t="s">
        <v>74</v>
      </c>
      <c r="AE19" t="s">
        <v>74</v>
      </c>
      <c r="AF19" t="s">
        <v>74</v>
      </c>
      <c r="AG19">
        <v>39</v>
      </c>
      <c r="AH19">
        <v>0</v>
      </c>
      <c r="AI19">
        <v>0</v>
      </c>
      <c r="AJ19">
        <v>0</v>
      </c>
      <c r="AK19">
        <v>2</v>
      </c>
      <c r="AL19" t="s">
        <v>492</v>
      </c>
      <c r="AM19" t="s">
        <v>493</v>
      </c>
      <c r="AN19" t="s">
        <v>494</v>
      </c>
      <c r="AO19" t="s">
        <v>495</v>
      </c>
      <c r="AP19" t="s">
        <v>74</v>
      </c>
      <c r="AQ19" t="s">
        <v>74</v>
      </c>
      <c r="AR19" t="s">
        <v>496</v>
      </c>
      <c r="AS19" t="s">
        <v>497</v>
      </c>
      <c r="AT19" t="s">
        <v>74</v>
      </c>
      <c r="AU19">
        <v>2021</v>
      </c>
      <c r="AV19">
        <v>11</v>
      </c>
      <c r="AW19">
        <v>3</v>
      </c>
      <c r="AX19" t="s">
        <v>74</v>
      </c>
      <c r="AY19" t="s">
        <v>74</v>
      </c>
      <c r="AZ19" t="s">
        <v>74</v>
      </c>
      <c r="BA19" t="s">
        <v>74</v>
      </c>
      <c r="BB19">
        <v>131</v>
      </c>
      <c r="BC19">
        <v>156</v>
      </c>
      <c r="BD19" t="s">
        <v>74</v>
      </c>
      <c r="BE19" t="s">
        <v>498</v>
      </c>
      <c r="BF19" t="str">
        <f>HYPERLINK("http://dx.doi.org/10.3991/ijep.v11i3.20541","http://dx.doi.org/10.3991/ijep.v11i3.20541")</f>
        <v>http://dx.doi.org/10.3991/ijep.v11i3.20541</v>
      </c>
      <c r="BG19" t="s">
        <v>74</v>
      </c>
      <c r="BH19" t="s">
        <v>74</v>
      </c>
      <c r="BI19">
        <v>26</v>
      </c>
      <c r="BJ19" t="s">
        <v>196</v>
      </c>
      <c r="BK19" t="s">
        <v>128</v>
      </c>
      <c r="BL19" t="s">
        <v>197</v>
      </c>
      <c r="BM19" t="s">
        <v>499</v>
      </c>
      <c r="BN19" t="s">
        <v>74</v>
      </c>
      <c r="BO19" t="s">
        <v>199</v>
      </c>
      <c r="BP19" t="s">
        <v>74</v>
      </c>
      <c r="BQ19" t="s">
        <v>74</v>
      </c>
      <c r="BR19" t="s">
        <v>105</v>
      </c>
      <c r="BS19" t="s">
        <v>500</v>
      </c>
      <c r="BT19" t="str">
        <f>HYPERLINK("https%3A%2F%2Fwww.webofscience.com%2Fwos%2Fwoscc%2Ffull-record%2FWOS:000654255400009","View Full Record in Web of Science")</f>
        <v>View Full Record in Web of Science</v>
      </c>
    </row>
    <row r="20" spans="1:72" x14ac:dyDescent="0.25">
      <c r="A20" t="s">
        <v>72</v>
      </c>
      <c r="B20" t="s">
        <v>501</v>
      </c>
      <c r="C20" t="s">
        <v>74</v>
      </c>
      <c r="D20" t="s">
        <v>74</v>
      </c>
      <c r="E20" t="s">
        <v>74</v>
      </c>
      <c r="F20" t="s">
        <v>502</v>
      </c>
      <c r="G20" t="s">
        <v>74</v>
      </c>
      <c r="H20" t="s">
        <v>74</v>
      </c>
      <c r="I20" t="s">
        <v>503</v>
      </c>
      <c r="J20" t="s">
        <v>504</v>
      </c>
      <c r="K20" t="s">
        <v>74</v>
      </c>
      <c r="L20" t="s">
        <v>74</v>
      </c>
      <c r="M20" t="s">
        <v>78</v>
      </c>
      <c r="N20" t="s">
        <v>111</v>
      </c>
      <c r="O20" t="s">
        <v>74</v>
      </c>
      <c r="P20" t="s">
        <v>74</v>
      </c>
      <c r="Q20" t="s">
        <v>74</v>
      </c>
      <c r="R20" t="s">
        <v>74</v>
      </c>
      <c r="S20" t="s">
        <v>74</v>
      </c>
      <c r="T20" t="s">
        <v>505</v>
      </c>
      <c r="U20" t="s">
        <v>74</v>
      </c>
      <c r="V20" t="s">
        <v>506</v>
      </c>
      <c r="W20" t="s">
        <v>507</v>
      </c>
      <c r="X20" t="s">
        <v>74</v>
      </c>
      <c r="Y20" t="s">
        <v>508</v>
      </c>
      <c r="Z20" t="s">
        <v>509</v>
      </c>
      <c r="AA20" t="s">
        <v>74</v>
      </c>
      <c r="AB20" t="s">
        <v>510</v>
      </c>
      <c r="AC20" t="s">
        <v>74</v>
      </c>
      <c r="AD20" t="s">
        <v>74</v>
      </c>
      <c r="AE20" t="s">
        <v>74</v>
      </c>
      <c r="AF20" t="s">
        <v>74</v>
      </c>
      <c r="AG20">
        <v>18</v>
      </c>
      <c r="AH20">
        <v>1</v>
      </c>
      <c r="AI20">
        <v>1</v>
      </c>
      <c r="AJ20">
        <v>0</v>
      </c>
      <c r="AK20">
        <v>3</v>
      </c>
      <c r="AL20" t="s">
        <v>511</v>
      </c>
      <c r="AM20" t="s">
        <v>512</v>
      </c>
      <c r="AN20" t="s">
        <v>513</v>
      </c>
      <c r="AO20" t="s">
        <v>514</v>
      </c>
      <c r="AP20" t="s">
        <v>515</v>
      </c>
      <c r="AQ20" t="s">
        <v>74</v>
      </c>
      <c r="AR20" t="s">
        <v>516</v>
      </c>
      <c r="AS20" t="s">
        <v>517</v>
      </c>
      <c r="AT20" t="s">
        <v>329</v>
      </c>
      <c r="AU20">
        <v>2020</v>
      </c>
      <c r="AV20">
        <v>8</v>
      </c>
      <c r="AW20">
        <v>3</v>
      </c>
      <c r="AX20" t="s">
        <v>74</v>
      </c>
      <c r="AY20" t="s">
        <v>74</v>
      </c>
      <c r="AZ20" t="s">
        <v>74</v>
      </c>
      <c r="BA20" t="s">
        <v>74</v>
      </c>
      <c r="BB20">
        <v>29</v>
      </c>
      <c r="BC20">
        <v>38</v>
      </c>
      <c r="BD20" t="s">
        <v>74</v>
      </c>
      <c r="BE20" t="s">
        <v>518</v>
      </c>
      <c r="BF20" t="str">
        <f>HYPERLINK("http://dx.doi.org/10.23947/2334-8496-2020-8-3-29-38","http://dx.doi.org/10.23947/2334-8496-2020-8-3-29-38")</f>
        <v>http://dx.doi.org/10.23947/2334-8496-2020-8-3-29-38</v>
      </c>
      <c r="BG20" t="s">
        <v>74</v>
      </c>
      <c r="BH20" t="s">
        <v>74</v>
      </c>
      <c r="BI20">
        <v>10</v>
      </c>
      <c r="BJ20" t="s">
        <v>197</v>
      </c>
      <c r="BK20" t="s">
        <v>128</v>
      </c>
      <c r="BL20" t="s">
        <v>197</v>
      </c>
      <c r="BM20" t="s">
        <v>519</v>
      </c>
      <c r="BN20" t="s">
        <v>74</v>
      </c>
      <c r="BO20" t="s">
        <v>520</v>
      </c>
      <c r="BP20" t="s">
        <v>74</v>
      </c>
      <c r="BQ20" t="s">
        <v>74</v>
      </c>
      <c r="BR20" t="s">
        <v>105</v>
      </c>
      <c r="BS20" t="s">
        <v>521</v>
      </c>
      <c r="BT20" t="str">
        <f>HYPERLINK("https%3A%2F%2Fwww.webofscience.com%2Fwos%2Fwoscc%2Ffull-record%2FWOS:000600846600004","View Full Record in Web of Science")</f>
        <v>View Full Record in Web of Science</v>
      </c>
    </row>
    <row r="21" spans="1:72" x14ac:dyDescent="0.25">
      <c r="A21" t="s">
        <v>72</v>
      </c>
      <c r="B21" t="s">
        <v>522</v>
      </c>
      <c r="C21" t="s">
        <v>74</v>
      </c>
      <c r="D21" t="s">
        <v>74</v>
      </c>
      <c r="E21" t="s">
        <v>74</v>
      </c>
      <c r="F21" t="s">
        <v>523</v>
      </c>
      <c r="G21" t="s">
        <v>74</v>
      </c>
      <c r="H21" t="s">
        <v>74</v>
      </c>
      <c r="I21" t="s">
        <v>524</v>
      </c>
      <c r="J21" t="s">
        <v>525</v>
      </c>
      <c r="K21" t="s">
        <v>74</v>
      </c>
      <c r="L21" t="s">
        <v>74</v>
      </c>
      <c r="M21" t="s">
        <v>78</v>
      </c>
      <c r="N21" t="s">
        <v>111</v>
      </c>
      <c r="O21" t="s">
        <v>74</v>
      </c>
      <c r="P21" t="s">
        <v>74</v>
      </c>
      <c r="Q21" t="s">
        <v>74</v>
      </c>
      <c r="R21" t="s">
        <v>74</v>
      </c>
      <c r="S21" t="s">
        <v>74</v>
      </c>
      <c r="T21" t="s">
        <v>526</v>
      </c>
      <c r="U21" t="s">
        <v>527</v>
      </c>
      <c r="V21" t="s">
        <v>528</v>
      </c>
      <c r="W21" t="s">
        <v>529</v>
      </c>
      <c r="X21" t="s">
        <v>530</v>
      </c>
      <c r="Y21" t="s">
        <v>531</v>
      </c>
      <c r="Z21" t="s">
        <v>532</v>
      </c>
      <c r="AA21" t="s">
        <v>533</v>
      </c>
      <c r="AB21" t="s">
        <v>534</v>
      </c>
      <c r="AC21" t="s">
        <v>74</v>
      </c>
      <c r="AD21" t="s">
        <v>74</v>
      </c>
      <c r="AE21" t="s">
        <v>74</v>
      </c>
      <c r="AF21" t="s">
        <v>74</v>
      </c>
      <c r="AG21">
        <v>35</v>
      </c>
      <c r="AH21">
        <v>1</v>
      </c>
      <c r="AI21">
        <v>1</v>
      </c>
      <c r="AJ21">
        <v>3</v>
      </c>
      <c r="AK21">
        <v>6</v>
      </c>
      <c r="AL21" t="s">
        <v>91</v>
      </c>
      <c r="AM21" t="s">
        <v>92</v>
      </c>
      <c r="AN21" t="s">
        <v>93</v>
      </c>
      <c r="AO21" t="s">
        <v>535</v>
      </c>
      <c r="AP21" t="s">
        <v>536</v>
      </c>
      <c r="AQ21" t="s">
        <v>74</v>
      </c>
      <c r="AR21" t="s">
        <v>537</v>
      </c>
      <c r="AS21" t="s">
        <v>538</v>
      </c>
      <c r="AT21" t="s">
        <v>539</v>
      </c>
      <c r="AU21">
        <v>2020</v>
      </c>
      <c r="AV21">
        <v>190</v>
      </c>
      <c r="AW21">
        <v>14</v>
      </c>
      <c r="AX21" t="s">
        <v>74</v>
      </c>
      <c r="AY21" t="s">
        <v>74</v>
      </c>
      <c r="AZ21" t="s">
        <v>74</v>
      </c>
      <c r="BA21" t="s">
        <v>74</v>
      </c>
      <c r="BB21">
        <v>2321</v>
      </c>
      <c r="BC21">
        <v>2332</v>
      </c>
      <c r="BD21" t="s">
        <v>74</v>
      </c>
      <c r="BE21" t="s">
        <v>540</v>
      </c>
      <c r="BF21" t="str">
        <f>HYPERLINK("http://dx.doi.org/10.1080/03004430.2019.1572133","http://dx.doi.org/10.1080/03004430.2019.1572133")</f>
        <v>http://dx.doi.org/10.1080/03004430.2019.1572133</v>
      </c>
      <c r="BG21" t="s">
        <v>74</v>
      </c>
      <c r="BH21" t="s">
        <v>74</v>
      </c>
      <c r="BI21">
        <v>12</v>
      </c>
      <c r="BJ21" t="s">
        <v>541</v>
      </c>
      <c r="BK21" t="s">
        <v>101</v>
      </c>
      <c r="BL21" t="s">
        <v>542</v>
      </c>
      <c r="BM21" t="s">
        <v>543</v>
      </c>
      <c r="BN21" t="s">
        <v>74</v>
      </c>
      <c r="BO21" t="s">
        <v>74</v>
      </c>
      <c r="BP21" t="s">
        <v>74</v>
      </c>
      <c r="BQ21" t="s">
        <v>74</v>
      </c>
      <c r="BR21" t="s">
        <v>105</v>
      </c>
      <c r="BS21" t="s">
        <v>544</v>
      </c>
      <c r="BT21" t="str">
        <f>HYPERLINK("https%3A%2F%2Fwww.webofscience.com%2Fwos%2Fwoscc%2Ffull-record%2FWOS:000596878200014","View Full Record in Web of Science")</f>
        <v>View Full Record in Web of Science</v>
      </c>
    </row>
    <row r="22" spans="1:72" x14ac:dyDescent="0.25">
      <c r="A22" t="s">
        <v>72</v>
      </c>
      <c r="B22" t="s">
        <v>545</v>
      </c>
      <c r="C22" t="s">
        <v>74</v>
      </c>
      <c r="D22" t="s">
        <v>74</v>
      </c>
      <c r="E22" t="s">
        <v>74</v>
      </c>
      <c r="F22" t="s">
        <v>546</v>
      </c>
      <c r="G22" t="s">
        <v>74</v>
      </c>
      <c r="H22" t="s">
        <v>74</v>
      </c>
      <c r="I22" t="s">
        <v>547</v>
      </c>
      <c r="J22" t="s">
        <v>548</v>
      </c>
      <c r="K22" t="s">
        <v>74</v>
      </c>
      <c r="L22" t="s">
        <v>74</v>
      </c>
      <c r="M22" t="s">
        <v>136</v>
      </c>
      <c r="N22" t="s">
        <v>111</v>
      </c>
      <c r="O22" t="s">
        <v>74</v>
      </c>
      <c r="P22" t="s">
        <v>74</v>
      </c>
      <c r="Q22" t="s">
        <v>74</v>
      </c>
      <c r="R22" t="s">
        <v>74</v>
      </c>
      <c r="S22" t="s">
        <v>74</v>
      </c>
      <c r="T22" t="s">
        <v>549</v>
      </c>
      <c r="U22" t="s">
        <v>74</v>
      </c>
      <c r="V22" t="s">
        <v>550</v>
      </c>
      <c r="W22" t="s">
        <v>551</v>
      </c>
      <c r="X22" t="s">
        <v>552</v>
      </c>
      <c r="Y22" t="s">
        <v>553</v>
      </c>
      <c r="Z22" t="s">
        <v>554</v>
      </c>
      <c r="AA22" t="s">
        <v>555</v>
      </c>
      <c r="AB22" t="s">
        <v>556</v>
      </c>
      <c r="AC22" t="s">
        <v>74</v>
      </c>
      <c r="AD22" t="s">
        <v>74</v>
      </c>
      <c r="AE22" t="s">
        <v>74</v>
      </c>
      <c r="AF22" t="s">
        <v>74</v>
      </c>
      <c r="AG22">
        <v>43</v>
      </c>
      <c r="AH22">
        <v>1</v>
      </c>
      <c r="AI22">
        <v>1</v>
      </c>
      <c r="AJ22">
        <v>0</v>
      </c>
      <c r="AK22">
        <v>11</v>
      </c>
      <c r="AL22" t="s">
        <v>143</v>
      </c>
      <c r="AM22" t="s">
        <v>144</v>
      </c>
      <c r="AN22" t="s">
        <v>145</v>
      </c>
      <c r="AO22" t="s">
        <v>557</v>
      </c>
      <c r="AP22" t="s">
        <v>558</v>
      </c>
      <c r="AQ22" t="s">
        <v>74</v>
      </c>
      <c r="AR22" t="s">
        <v>559</v>
      </c>
      <c r="AS22" t="s">
        <v>560</v>
      </c>
      <c r="AT22" t="s">
        <v>561</v>
      </c>
      <c r="AU22">
        <v>2020</v>
      </c>
      <c r="AV22" t="s">
        <v>74</v>
      </c>
      <c r="AW22">
        <v>458</v>
      </c>
      <c r="AX22" t="s">
        <v>74</v>
      </c>
      <c r="AY22" t="s">
        <v>74</v>
      </c>
      <c r="AZ22" t="s">
        <v>74</v>
      </c>
      <c r="BA22" t="s">
        <v>74</v>
      </c>
      <c r="BB22">
        <v>90</v>
      </c>
      <c r="BC22">
        <v>100</v>
      </c>
      <c r="BD22" t="s">
        <v>74</v>
      </c>
      <c r="BE22" t="s">
        <v>562</v>
      </c>
      <c r="BF22" t="str">
        <f>HYPERLINK("http://dx.doi.org/10.17223/15617793/458/11","http://dx.doi.org/10.17223/15617793/458/11")</f>
        <v>http://dx.doi.org/10.17223/15617793/458/11</v>
      </c>
      <c r="BG22" t="s">
        <v>74</v>
      </c>
      <c r="BH22" t="s">
        <v>74</v>
      </c>
      <c r="BI22">
        <v>11</v>
      </c>
      <c r="BJ22" t="s">
        <v>563</v>
      </c>
      <c r="BK22" t="s">
        <v>128</v>
      </c>
      <c r="BL22" t="s">
        <v>564</v>
      </c>
      <c r="BM22" t="s">
        <v>565</v>
      </c>
      <c r="BN22" t="s">
        <v>74</v>
      </c>
      <c r="BO22" t="s">
        <v>332</v>
      </c>
      <c r="BP22" t="s">
        <v>74</v>
      </c>
      <c r="BQ22" t="s">
        <v>74</v>
      </c>
      <c r="BR22" t="s">
        <v>105</v>
      </c>
      <c r="BS22" t="s">
        <v>566</v>
      </c>
      <c r="BT22" t="str">
        <f>HYPERLINK("https%3A%2F%2Fwww.webofscience.com%2Fwos%2Fwoscc%2Ffull-record%2FWOS:000594644600011","View Full Record in Web of Science")</f>
        <v>View Full Record in Web of Science</v>
      </c>
    </row>
    <row r="23" spans="1:72" x14ac:dyDescent="0.25">
      <c r="A23" t="s">
        <v>72</v>
      </c>
      <c r="B23" t="s">
        <v>567</v>
      </c>
      <c r="C23" t="s">
        <v>74</v>
      </c>
      <c r="D23" t="s">
        <v>74</v>
      </c>
      <c r="E23" t="s">
        <v>74</v>
      </c>
      <c r="F23" t="s">
        <v>568</v>
      </c>
      <c r="G23" t="s">
        <v>74</v>
      </c>
      <c r="H23" t="s">
        <v>74</v>
      </c>
      <c r="I23" t="s">
        <v>569</v>
      </c>
      <c r="J23" t="s">
        <v>570</v>
      </c>
      <c r="K23" t="s">
        <v>74</v>
      </c>
      <c r="L23" t="s">
        <v>74</v>
      </c>
      <c r="M23" t="s">
        <v>78</v>
      </c>
      <c r="N23" t="s">
        <v>111</v>
      </c>
      <c r="O23" t="s">
        <v>74</v>
      </c>
      <c r="P23" t="s">
        <v>74</v>
      </c>
      <c r="Q23" t="s">
        <v>74</v>
      </c>
      <c r="R23" t="s">
        <v>74</v>
      </c>
      <c r="S23" t="s">
        <v>74</v>
      </c>
      <c r="T23" t="s">
        <v>571</v>
      </c>
      <c r="U23" t="s">
        <v>74</v>
      </c>
      <c r="V23" t="s">
        <v>572</v>
      </c>
      <c r="W23" t="s">
        <v>573</v>
      </c>
      <c r="X23" t="s">
        <v>74</v>
      </c>
      <c r="Y23" t="s">
        <v>574</v>
      </c>
      <c r="Z23" t="s">
        <v>575</v>
      </c>
      <c r="AA23" t="s">
        <v>576</v>
      </c>
      <c r="AB23" t="s">
        <v>577</v>
      </c>
      <c r="AC23" t="s">
        <v>578</v>
      </c>
      <c r="AD23" t="s">
        <v>579</v>
      </c>
      <c r="AE23" t="s">
        <v>580</v>
      </c>
      <c r="AF23" t="s">
        <v>74</v>
      </c>
      <c r="AG23">
        <v>54</v>
      </c>
      <c r="AH23">
        <v>6</v>
      </c>
      <c r="AI23">
        <v>6</v>
      </c>
      <c r="AJ23">
        <v>3</v>
      </c>
      <c r="AK23">
        <v>14</v>
      </c>
      <c r="AL23" t="s">
        <v>581</v>
      </c>
      <c r="AM23" t="s">
        <v>582</v>
      </c>
      <c r="AN23" t="s">
        <v>583</v>
      </c>
      <c r="AO23" t="s">
        <v>584</v>
      </c>
      <c r="AP23" t="s">
        <v>74</v>
      </c>
      <c r="AQ23" t="s">
        <v>74</v>
      </c>
      <c r="AR23" t="s">
        <v>585</v>
      </c>
      <c r="AS23" t="s">
        <v>586</v>
      </c>
      <c r="AT23" t="s">
        <v>561</v>
      </c>
      <c r="AU23">
        <v>2020</v>
      </c>
      <c r="AV23">
        <v>8</v>
      </c>
      <c r="AW23">
        <v>1</v>
      </c>
      <c r="AX23" t="s">
        <v>74</v>
      </c>
      <c r="AY23" t="s">
        <v>74</v>
      </c>
      <c r="AZ23" t="s">
        <v>74</v>
      </c>
      <c r="BA23" t="s">
        <v>74</v>
      </c>
      <c r="BB23">
        <v>1190</v>
      </c>
      <c r="BC23">
        <v>1208</v>
      </c>
      <c r="BD23" t="s">
        <v>74</v>
      </c>
      <c r="BE23" t="s">
        <v>587</v>
      </c>
      <c r="BF23" t="str">
        <f>HYPERLINK("http://dx.doi.org/10.9770/jesi.2020.8.1(80)","http://dx.doi.org/10.9770/jesi.2020.8.1(80)")</f>
        <v>http://dx.doi.org/10.9770/jesi.2020.8.1(80)</v>
      </c>
      <c r="BG23" t="s">
        <v>74</v>
      </c>
      <c r="BH23" t="s">
        <v>74</v>
      </c>
      <c r="BI23">
        <v>19</v>
      </c>
      <c r="BJ23" t="s">
        <v>588</v>
      </c>
      <c r="BK23" t="s">
        <v>128</v>
      </c>
      <c r="BL23" t="s">
        <v>129</v>
      </c>
      <c r="BM23" t="s">
        <v>589</v>
      </c>
      <c r="BN23" t="s">
        <v>74</v>
      </c>
      <c r="BO23" t="s">
        <v>199</v>
      </c>
      <c r="BP23" t="s">
        <v>74</v>
      </c>
      <c r="BQ23" t="s">
        <v>74</v>
      </c>
      <c r="BR23" t="s">
        <v>105</v>
      </c>
      <c r="BS23" t="s">
        <v>590</v>
      </c>
      <c r="BT23" t="str">
        <f>HYPERLINK("https%3A%2F%2Fwww.webofscience.com%2Fwos%2Fwoscc%2Ffull-record%2FWOS:000560841000079","View Full Record in Web of Science")</f>
        <v>View Full Record in Web of Science</v>
      </c>
    </row>
    <row r="24" spans="1:72" x14ac:dyDescent="0.25">
      <c r="A24" t="s">
        <v>72</v>
      </c>
      <c r="B24" t="s">
        <v>591</v>
      </c>
      <c r="C24" t="s">
        <v>74</v>
      </c>
      <c r="D24" t="s">
        <v>74</v>
      </c>
      <c r="E24" t="s">
        <v>74</v>
      </c>
      <c r="F24" t="s">
        <v>592</v>
      </c>
      <c r="G24" t="s">
        <v>74</v>
      </c>
      <c r="H24" t="s">
        <v>74</v>
      </c>
      <c r="I24" t="s">
        <v>593</v>
      </c>
      <c r="J24" t="s">
        <v>570</v>
      </c>
      <c r="K24" t="s">
        <v>74</v>
      </c>
      <c r="L24" t="s">
        <v>74</v>
      </c>
      <c r="M24" t="s">
        <v>78</v>
      </c>
      <c r="N24" t="s">
        <v>111</v>
      </c>
      <c r="O24" t="s">
        <v>74</v>
      </c>
      <c r="P24" t="s">
        <v>74</v>
      </c>
      <c r="Q24" t="s">
        <v>74</v>
      </c>
      <c r="R24" t="s">
        <v>74</v>
      </c>
      <c r="S24" t="s">
        <v>74</v>
      </c>
      <c r="T24" t="s">
        <v>594</v>
      </c>
      <c r="U24" t="s">
        <v>595</v>
      </c>
      <c r="V24" t="s">
        <v>596</v>
      </c>
      <c r="W24" t="s">
        <v>597</v>
      </c>
      <c r="X24" t="s">
        <v>598</v>
      </c>
      <c r="Y24" t="s">
        <v>599</v>
      </c>
      <c r="Z24" t="s">
        <v>600</v>
      </c>
      <c r="AA24" t="s">
        <v>601</v>
      </c>
      <c r="AB24" t="s">
        <v>602</v>
      </c>
      <c r="AC24" t="s">
        <v>74</v>
      </c>
      <c r="AD24" t="s">
        <v>74</v>
      </c>
      <c r="AE24" t="s">
        <v>74</v>
      </c>
      <c r="AF24" t="s">
        <v>74</v>
      </c>
      <c r="AG24">
        <v>25</v>
      </c>
      <c r="AH24">
        <v>2</v>
      </c>
      <c r="AI24">
        <v>2</v>
      </c>
      <c r="AJ24">
        <v>2</v>
      </c>
      <c r="AK24">
        <v>12</v>
      </c>
      <c r="AL24" t="s">
        <v>581</v>
      </c>
      <c r="AM24" t="s">
        <v>582</v>
      </c>
      <c r="AN24" t="s">
        <v>583</v>
      </c>
      <c r="AO24" t="s">
        <v>584</v>
      </c>
      <c r="AP24" t="s">
        <v>74</v>
      </c>
      <c r="AQ24" t="s">
        <v>74</v>
      </c>
      <c r="AR24" t="s">
        <v>585</v>
      </c>
      <c r="AS24" t="s">
        <v>586</v>
      </c>
      <c r="AT24" t="s">
        <v>603</v>
      </c>
      <c r="AU24">
        <v>2020</v>
      </c>
      <c r="AV24">
        <v>7</v>
      </c>
      <c r="AW24">
        <v>4</v>
      </c>
      <c r="AX24" t="s">
        <v>74</v>
      </c>
      <c r="AY24" t="s">
        <v>74</v>
      </c>
      <c r="AZ24" t="s">
        <v>74</v>
      </c>
      <c r="BA24" t="s">
        <v>74</v>
      </c>
      <c r="BB24">
        <v>3438</v>
      </c>
      <c r="BC24">
        <v>3454</v>
      </c>
      <c r="BD24" t="s">
        <v>74</v>
      </c>
      <c r="BE24" t="s">
        <v>604</v>
      </c>
      <c r="BF24" t="str">
        <f>HYPERLINK("http://dx.doi.org/10.9770/jesi.2020.7.4(57)","http://dx.doi.org/10.9770/jesi.2020.7.4(57)")</f>
        <v>http://dx.doi.org/10.9770/jesi.2020.7.4(57)</v>
      </c>
      <c r="BG24" t="s">
        <v>74</v>
      </c>
      <c r="BH24" t="s">
        <v>74</v>
      </c>
      <c r="BI24">
        <v>17</v>
      </c>
      <c r="BJ24" t="s">
        <v>588</v>
      </c>
      <c r="BK24" t="s">
        <v>128</v>
      </c>
      <c r="BL24" t="s">
        <v>129</v>
      </c>
      <c r="BM24" t="s">
        <v>605</v>
      </c>
      <c r="BN24" t="s">
        <v>74</v>
      </c>
      <c r="BO24" t="s">
        <v>199</v>
      </c>
      <c r="BP24" t="s">
        <v>74</v>
      </c>
      <c r="BQ24" t="s">
        <v>74</v>
      </c>
      <c r="BR24" t="s">
        <v>105</v>
      </c>
      <c r="BS24" t="s">
        <v>606</v>
      </c>
      <c r="BT24" t="str">
        <f>HYPERLINK("https%3A%2F%2Fwww.webofscience.com%2Fwos%2Fwoscc%2Ffull-record%2FWOS:000542031600054","View Full Record in Web of Science")</f>
        <v>View Full Record in Web of Science</v>
      </c>
    </row>
    <row r="25" spans="1:72" x14ac:dyDescent="0.25">
      <c r="A25" t="s">
        <v>72</v>
      </c>
      <c r="B25" t="s">
        <v>607</v>
      </c>
      <c r="C25" t="s">
        <v>74</v>
      </c>
      <c r="D25" t="s">
        <v>74</v>
      </c>
      <c r="E25" t="s">
        <v>74</v>
      </c>
      <c r="F25" t="s">
        <v>608</v>
      </c>
      <c r="G25" t="s">
        <v>74</v>
      </c>
      <c r="H25" t="s">
        <v>74</v>
      </c>
      <c r="I25" t="s">
        <v>609</v>
      </c>
      <c r="J25" t="s">
        <v>610</v>
      </c>
      <c r="K25" t="s">
        <v>74</v>
      </c>
      <c r="L25" t="s">
        <v>74</v>
      </c>
      <c r="M25" t="s">
        <v>78</v>
      </c>
      <c r="N25" t="s">
        <v>111</v>
      </c>
      <c r="O25" t="s">
        <v>74</v>
      </c>
      <c r="P25" t="s">
        <v>74</v>
      </c>
      <c r="Q25" t="s">
        <v>74</v>
      </c>
      <c r="R25" t="s">
        <v>74</v>
      </c>
      <c r="S25" t="s">
        <v>74</v>
      </c>
      <c r="T25" t="s">
        <v>611</v>
      </c>
      <c r="U25" t="s">
        <v>612</v>
      </c>
      <c r="V25" t="s">
        <v>613</v>
      </c>
      <c r="W25" t="s">
        <v>614</v>
      </c>
      <c r="X25" t="s">
        <v>615</v>
      </c>
      <c r="Y25" t="s">
        <v>616</v>
      </c>
      <c r="Z25" t="s">
        <v>617</v>
      </c>
      <c r="AA25" t="s">
        <v>618</v>
      </c>
      <c r="AB25" t="s">
        <v>619</v>
      </c>
      <c r="AC25" t="s">
        <v>620</v>
      </c>
      <c r="AD25" t="s">
        <v>621</v>
      </c>
      <c r="AE25" t="s">
        <v>622</v>
      </c>
      <c r="AF25" t="s">
        <v>74</v>
      </c>
      <c r="AG25">
        <v>96</v>
      </c>
      <c r="AH25">
        <v>5</v>
      </c>
      <c r="AI25">
        <v>5</v>
      </c>
      <c r="AJ25">
        <v>3</v>
      </c>
      <c r="AK25">
        <v>27</v>
      </c>
      <c r="AL25" t="s">
        <v>623</v>
      </c>
      <c r="AM25" t="s">
        <v>394</v>
      </c>
      <c r="AN25" t="s">
        <v>624</v>
      </c>
      <c r="AO25" t="s">
        <v>625</v>
      </c>
      <c r="AP25" t="s">
        <v>626</v>
      </c>
      <c r="AQ25" t="s">
        <v>74</v>
      </c>
      <c r="AR25" t="s">
        <v>627</v>
      </c>
      <c r="AS25" t="s">
        <v>628</v>
      </c>
      <c r="AT25" t="s">
        <v>400</v>
      </c>
      <c r="AU25">
        <v>2022</v>
      </c>
      <c r="AV25">
        <v>41</v>
      </c>
      <c r="AW25">
        <v>4</v>
      </c>
      <c r="AX25" t="s">
        <v>74</v>
      </c>
      <c r="AY25" t="s">
        <v>74</v>
      </c>
      <c r="AZ25" t="s">
        <v>74</v>
      </c>
      <c r="BA25" t="s">
        <v>74</v>
      </c>
      <c r="BB25">
        <v>2479</v>
      </c>
      <c r="BC25">
        <v>2495</v>
      </c>
      <c r="BD25" t="s">
        <v>74</v>
      </c>
      <c r="BE25" t="s">
        <v>629</v>
      </c>
      <c r="BF25" t="str">
        <f>HYPERLINK("http://dx.doi.org/10.1007/s12144-020-00758-5","http://dx.doi.org/10.1007/s12144-020-00758-5")</f>
        <v>http://dx.doi.org/10.1007/s12144-020-00758-5</v>
      </c>
      <c r="BG25" t="s">
        <v>74</v>
      </c>
      <c r="BH25" t="s">
        <v>630</v>
      </c>
      <c r="BI25">
        <v>17</v>
      </c>
      <c r="BJ25" t="s">
        <v>631</v>
      </c>
      <c r="BK25" t="s">
        <v>101</v>
      </c>
      <c r="BL25" t="s">
        <v>456</v>
      </c>
      <c r="BM25" t="s">
        <v>632</v>
      </c>
      <c r="BN25" t="s">
        <v>74</v>
      </c>
      <c r="BO25" t="s">
        <v>633</v>
      </c>
      <c r="BP25" t="s">
        <v>74</v>
      </c>
      <c r="BQ25" t="s">
        <v>74</v>
      </c>
      <c r="BR25" t="s">
        <v>105</v>
      </c>
      <c r="BS25" t="s">
        <v>634</v>
      </c>
      <c r="BT25" t="str">
        <f>HYPERLINK("https%3A%2F%2Fwww.webofscience.com%2Fwos%2Fwoscc%2Ffull-record%2FWOS:000529763000001","View Full Record in Web of Science")</f>
        <v>View Full Record in Web of Science</v>
      </c>
    </row>
    <row r="26" spans="1:72" x14ac:dyDescent="0.25">
      <c r="A26" t="s">
        <v>72</v>
      </c>
      <c r="B26" t="s">
        <v>635</v>
      </c>
      <c r="C26" t="s">
        <v>74</v>
      </c>
      <c r="D26" t="s">
        <v>74</v>
      </c>
      <c r="E26" t="s">
        <v>74</v>
      </c>
      <c r="F26" t="s">
        <v>636</v>
      </c>
      <c r="G26" t="s">
        <v>74</v>
      </c>
      <c r="H26" t="s">
        <v>74</v>
      </c>
      <c r="I26" t="s">
        <v>637</v>
      </c>
      <c r="J26" t="s">
        <v>638</v>
      </c>
      <c r="K26" t="s">
        <v>74</v>
      </c>
      <c r="L26" t="s">
        <v>74</v>
      </c>
      <c r="M26" t="s">
        <v>78</v>
      </c>
      <c r="N26" t="s">
        <v>111</v>
      </c>
      <c r="O26" t="s">
        <v>74</v>
      </c>
      <c r="P26" t="s">
        <v>74</v>
      </c>
      <c r="Q26" t="s">
        <v>74</v>
      </c>
      <c r="R26" t="s">
        <v>74</v>
      </c>
      <c r="S26" t="s">
        <v>74</v>
      </c>
      <c r="T26" t="s">
        <v>639</v>
      </c>
      <c r="U26" t="s">
        <v>640</v>
      </c>
      <c r="V26" t="s">
        <v>641</v>
      </c>
      <c r="W26" t="s">
        <v>642</v>
      </c>
      <c r="X26" t="s">
        <v>643</v>
      </c>
      <c r="Y26" t="s">
        <v>644</v>
      </c>
      <c r="Z26" t="s">
        <v>645</v>
      </c>
      <c r="AA26" t="s">
        <v>646</v>
      </c>
      <c r="AB26" t="s">
        <v>647</v>
      </c>
      <c r="AC26" t="s">
        <v>74</v>
      </c>
      <c r="AD26" t="s">
        <v>74</v>
      </c>
      <c r="AE26" t="s">
        <v>74</v>
      </c>
      <c r="AF26" t="s">
        <v>74</v>
      </c>
      <c r="AG26">
        <v>30</v>
      </c>
      <c r="AH26">
        <v>1</v>
      </c>
      <c r="AI26">
        <v>1</v>
      </c>
      <c r="AJ26">
        <v>0</v>
      </c>
      <c r="AK26">
        <v>1</v>
      </c>
      <c r="AL26" t="s">
        <v>648</v>
      </c>
      <c r="AM26" t="s">
        <v>649</v>
      </c>
      <c r="AN26" t="s">
        <v>650</v>
      </c>
      <c r="AO26" t="s">
        <v>651</v>
      </c>
      <c r="AP26" t="s">
        <v>652</v>
      </c>
      <c r="AQ26" t="s">
        <v>74</v>
      </c>
      <c r="AR26" t="s">
        <v>653</v>
      </c>
      <c r="AS26" t="s">
        <v>654</v>
      </c>
      <c r="AT26" t="s">
        <v>400</v>
      </c>
      <c r="AU26">
        <v>2020</v>
      </c>
      <c r="AV26">
        <v>16</v>
      </c>
      <c r="AW26">
        <v>2</v>
      </c>
      <c r="AX26" t="s">
        <v>74</v>
      </c>
      <c r="AY26" t="s">
        <v>74</v>
      </c>
      <c r="AZ26" t="s">
        <v>74</v>
      </c>
      <c r="BA26" t="s">
        <v>74</v>
      </c>
      <c r="BB26">
        <v>61</v>
      </c>
      <c r="BC26">
        <v>70</v>
      </c>
      <c r="BD26" t="s">
        <v>74</v>
      </c>
      <c r="BE26" t="s">
        <v>74</v>
      </c>
      <c r="BF26" t="s">
        <v>74</v>
      </c>
      <c r="BG26" t="s">
        <v>74</v>
      </c>
      <c r="BH26" t="s">
        <v>74</v>
      </c>
      <c r="BI26">
        <v>10</v>
      </c>
      <c r="BJ26" t="s">
        <v>655</v>
      </c>
      <c r="BK26" t="s">
        <v>128</v>
      </c>
      <c r="BL26" t="s">
        <v>655</v>
      </c>
      <c r="BM26" t="s">
        <v>656</v>
      </c>
      <c r="BN26" t="s">
        <v>74</v>
      </c>
      <c r="BO26" t="s">
        <v>74</v>
      </c>
      <c r="BP26" t="s">
        <v>74</v>
      </c>
      <c r="BQ26" t="s">
        <v>74</v>
      </c>
      <c r="BR26" t="s">
        <v>105</v>
      </c>
      <c r="BS26" t="s">
        <v>657</v>
      </c>
      <c r="BT26" t="str">
        <f>HYPERLINK("https%3A%2F%2Fwww.webofscience.com%2Fwos%2Fwoscc%2Ffull-record%2FWOS:000541616000007","View Full Record in Web of Science")</f>
        <v>View Full Record in Web of Science</v>
      </c>
    </row>
    <row r="27" spans="1:72" x14ac:dyDescent="0.25">
      <c r="A27" t="s">
        <v>72</v>
      </c>
      <c r="B27" t="s">
        <v>658</v>
      </c>
      <c r="C27" t="s">
        <v>74</v>
      </c>
      <c r="D27" t="s">
        <v>74</v>
      </c>
      <c r="E27" t="s">
        <v>74</v>
      </c>
      <c r="F27" t="s">
        <v>659</v>
      </c>
      <c r="G27" t="s">
        <v>74</v>
      </c>
      <c r="H27" t="s">
        <v>74</v>
      </c>
      <c r="I27" t="s">
        <v>660</v>
      </c>
      <c r="J27" t="s">
        <v>548</v>
      </c>
      <c r="K27" t="s">
        <v>74</v>
      </c>
      <c r="L27" t="s">
        <v>74</v>
      </c>
      <c r="M27" t="s">
        <v>136</v>
      </c>
      <c r="N27" t="s">
        <v>111</v>
      </c>
      <c r="O27" t="s">
        <v>74</v>
      </c>
      <c r="P27" t="s">
        <v>74</v>
      </c>
      <c r="Q27" t="s">
        <v>74</v>
      </c>
      <c r="R27" t="s">
        <v>74</v>
      </c>
      <c r="S27" t="s">
        <v>74</v>
      </c>
      <c r="T27" t="s">
        <v>661</v>
      </c>
      <c r="U27" t="s">
        <v>74</v>
      </c>
      <c r="V27" t="s">
        <v>662</v>
      </c>
      <c r="W27" t="s">
        <v>663</v>
      </c>
      <c r="X27" t="s">
        <v>664</v>
      </c>
      <c r="Y27" t="s">
        <v>665</v>
      </c>
      <c r="Z27" t="s">
        <v>666</v>
      </c>
      <c r="AA27" t="s">
        <v>667</v>
      </c>
      <c r="AB27" t="s">
        <v>668</v>
      </c>
      <c r="AC27" t="s">
        <v>669</v>
      </c>
      <c r="AD27" t="s">
        <v>442</v>
      </c>
      <c r="AE27" t="s">
        <v>670</v>
      </c>
      <c r="AF27" t="s">
        <v>74</v>
      </c>
      <c r="AG27">
        <v>15</v>
      </c>
      <c r="AH27">
        <v>1</v>
      </c>
      <c r="AI27">
        <v>1</v>
      </c>
      <c r="AJ27">
        <v>0</v>
      </c>
      <c r="AK27">
        <v>1</v>
      </c>
      <c r="AL27" t="s">
        <v>143</v>
      </c>
      <c r="AM27" t="s">
        <v>144</v>
      </c>
      <c r="AN27" t="s">
        <v>145</v>
      </c>
      <c r="AO27" t="s">
        <v>557</v>
      </c>
      <c r="AP27" t="s">
        <v>558</v>
      </c>
      <c r="AQ27" t="s">
        <v>74</v>
      </c>
      <c r="AR27" t="s">
        <v>559</v>
      </c>
      <c r="AS27" t="s">
        <v>560</v>
      </c>
      <c r="AT27" t="s">
        <v>400</v>
      </c>
      <c r="AU27">
        <v>2020</v>
      </c>
      <c r="AV27" t="s">
        <v>74</v>
      </c>
      <c r="AW27">
        <v>453</v>
      </c>
      <c r="AX27" t="s">
        <v>74</v>
      </c>
      <c r="AY27" t="s">
        <v>74</v>
      </c>
      <c r="AZ27" t="s">
        <v>74</v>
      </c>
      <c r="BA27" t="s">
        <v>74</v>
      </c>
      <c r="BB27">
        <v>92</v>
      </c>
      <c r="BC27">
        <v>97</v>
      </c>
      <c r="BD27" t="s">
        <v>74</v>
      </c>
      <c r="BE27" t="s">
        <v>671</v>
      </c>
      <c r="BF27" t="str">
        <f>HYPERLINK("http://dx.doi.org/10.17223/15617793/453/11","http://dx.doi.org/10.17223/15617793/453/11")</f>
        <v>http://dx.doi.org/10.17223/15617793/453/11</v>
      </c>
      <c r="BG27" t="s">
        <v>74</v>
      </c>
      <c r="BH27" t="s">
        <v>74</v>
      </c>
      <c r="BI27">
        <v>6</v>
      </c>
      <c r="BJ27" t="s">
        <v>563</v>
      </c>
      <c r="BK27" t="s">
        <v>128</v>
      </c>
      <c r="BL27" t="s">
        <v>564</v>
      </c>
      <c r="BM27" t="s">
        <v>672</v>
      </c>
      <c r="BN27" t="s">
        <v>74</v>
      </c>
      <c r="BO27" t="s">
        <v>332</v>
      </c>
      <c r="BP27" t="s">
        <v>74</v>
      </c>
      <c r="BQ27" t="s">
        <v>74</v>
      </c>
      <c r="BR27" t="s">
        <v>105</v>
      </c>
      <c r="BS27" t="s">
        <v>673</v>
      </c>
      <c r="BT27" t="str">
        <f>HYPERLINK("https%3A%2F%2Fwww.webofscience.com%2Fwos%2Fwoscc%2Ffull-record%2FWOS:000538018400011","View Full Record in Web of Science")</f>
        <v>View Full Record in Web of Science</v>
      </c>
    </row>
    <row r="28" spans="1:72" x14ac:dyDescent="0.25">
      <c r="A28" t="s">
        <v>72</v>
      </c>
      <c r="B28" t="s">
        <v>674</v>
      </c>
      <c r="C28" t="s">
        <v>74</v>
      </c>
      <c r="D28" t="s">
        <v>74</v>
      </c>
      <c r="E28" t="s">
        <v>74</v>
      </c>
      <c r="F28" t="s">
        <v>675</v>
      </c>
      <c r="G28" t="s">
        <v>74</v>
      </c>
      <c r="H28" t="s">
        <v>74</v>
      </c>
      <c r="I28" t="s">
        <v>676</v>
      </c>
      <c r="J28" t="s">
        <v>677</v>
      </c>
      <c r="K28" t="s">
        <v>74</v>
      </c>
      <c r="L28" t="s">
        <v>74</v>
      </c>
      <c r="M28" t="s">
        <v>78</v>
      </c>
      <c r="N28" t="s">
        <v>111</v>
      </c>
      <c r="O28" t="s">
        <v>74</v>
      </c>
      <c r="P28" t="s">
        <v>74</v>
      </c>
      <c r="Q28" t="s">
        <v>74</v>
      </c>
      <c r="R28" t="s">
        <v>74</v>
      </c>
      <c r="S28" t="s">
        <v>74</v>
      </c>
      <c r="T28" t="s">
        <v>678</v>
      </c>
      <c r="U28" t="s">
        <v>74</v>
      </c>
      <c r="V28" t="s">
        <v>679</v>
      </c>
      <c r="W28" t="s">
        <v>680</v>
      </c>
      <c r="X28" t="s">
        <v>681</v>
      </c>
      <c r="Y28" t="s">
        <v>682</v>
      </c>
      <c r="Z28" t="s">
        <v>683</v>
      </c>
      <c r="AA28" t="s">
        <v>684</v>
      </c>
      <c r="AB28" t="s">
        <v>685</v>
      </c>
      <c r="AC28" t="s">
        <v>74</v>
      </c>
      <c r="AD28" t="s">
        <v>74</v>
      </c>
      <c r="AE28" t="s">
        <v>74</v>
      </c>
      <c r="AF28" t="s">
        <v>74</v>
      </c>
      <c r="AG28">
        <v>10</v>
      </c>
      <c r="AH28">
        <v>0</v>
      </c>
      <c r="AI28">
        <v>0</v>
      </c>
      <c r="AJ28">
        <v>0</v>
      </c>
      <c r="AK28">
        <v>2</v>
      </c>
      <c r="AL28" t="s">
        <v>686</v>
      </c>
      <c r="AM28" t="s">
        <v>687</v>
      </c>
      <c r="AN28" t="s">
        <v>688</v>
      </c>
      <c r="AO28" t="s">
        <v>689</v>
      </c>
      <c r="AP28" t="s">
        <v>690</v>
      </c>
      <c r="AQ28" t="s">
        <v>74</v>
      </c>
      <c r="AR28" t="s">
        <v>691</v>
      </c>
      <c r="AS28" t="s">
        <v>692</v>
      </c>
      <c r="AT28" t="s">
        <v>693</v>
      </c>
      <c r="AU28">
        <v>2020</v>
      </c>
      <c r="AV28" t="s">
        <v>74</v>
      </c>
      <c r="AW28">
        <v>1</v>
      </c>
      <c r="AX28" t="s">
        <v>74</v>
      </c>
      <c r="AY28" t="s">
        <v>74</v>
      </c>
      <c r="AZ28" t="s">
        <v>74</v>
      </c>
      <c r="BA28" t="s">
        <v>74</v>
      </c>
      <c r="BB28">
        <v>235</v>
      </c>
      <c r="BC28">
        <v>241</v>
      </c>
      <c r="BD28" t="s">
        <v>74</v>
      </c>
      <c r="BE28" t="s">
        <v>694</v>
      </c>
      <c r="BF28" t="str">
        <f>HYPERLINK("http://dx.doi.org/10.32014/2020.2518-1467.999","http://dx.doi.org/10.32014/2020.2518-1467.999")</f>
        <v>http://dx.doi.org/10.32014/2020.2518-1467.999</v>
      </c>
      <c r="BG28" t="s">
        <v>74</v>
      </c>
      <c r="BH28" t="s">
        <v>74</v>
      </c>
      <c r="BI28">
        <v>7</v>
      </c>
      <c r="BJ28" t="s">
        <v>563</v>
      </c>
      <c r="BK28" t="s">
        <v>128</v>
      </c>
      <c r="BL28" t="s">
        <v>564</v>
      </c>
      <c r="BM28" t="s">
        <v>695</v>
      </c>
      <c r="BN28" t="s">
        <v>74</v>
      </c>
      <c r="BO28" t="s">
        <v>332</v>
      </c>
      <c r="BP28" t="s">
        <v>74</v>
      </c>
      <c r="BQ28" t="s">
        <v>74</v>
      </c>
      <c r="BR28" t="s">
        <v>105</v>
      </c>
      <c r="BS28" t="s">
        <v>696</v>
      </c>
      <c r="BT28" t="str">
        <f>HYPERLINK("https%3A%2F%2Fwww.webofscience.com%2Fwos%2Fwoscc%2Ffull-record%2FWOS:000534520700001","View Full Record in Web of Science")</f>
        <v>View Full Record in Web of Science</v>
      </c>
    </row>
    <row r="29" spans="1:72" x14ac:dyDescent="0.25">
      <c r="A29" t="s">
        <v>72</v>
      </c>
      <c r="B29" t="s">
        <v>697</v>
      </c>
      <c r="C29" t="s">
        <v>74</v>
      </c>
      <c r="D29" t="s">
        <v>74</v>
      </c>
      <c r="E29" t="s">
        <v>74</v>
      </c>
      <c r="F29" t="s">
        <v>698</v>
      </c>
      <c r="G29" t="s">
        <v>74</v>
      </c>
      <c r="H29" t="s">
        <v>74</v>
      </c>
      <c r="I29" t="s">
        <v>699</v>
      </c>
      <c r="J29" t="s">
        <v>700</v>
      </c>
      <c r="K29" t="s">
        <v>74</v>
      </c>
      <c r="L29" t="s">
        <v>74</v>
      </c>
      <c r="M29" t="s">
        <v>136</v>
      </c>
      <c r="N29" t="s">
        <v>111</v>
      </c>
      <c r="O29" t="s">
        <v>74</v>
      </c>
      <c r="P29" t="s">
        <v>74</v>
      </c>
      <c r="Q29" t="s">
        <v>74</v>
      </c>
      <c r="R29" t="s">
        <v>74</v>
      </c>
      <c r="S29" t="s">
        <v>74</v>
      </c>
      <c r="T29" t="s">
        <v>701</v>
      </c>
      <c r="U29" t="s">
        <v>702</v>
      </c>
      <c r="V29" t="s">
        <v>703</v>
      </c>
      <c r="W29" t="s">
        <v>704</v>
      </c>
      <c r="X29" t="s">
        <v>705</v>
      </c>
      <c r="Y29" t="s">
        <v>706</v>
      </c>
      <c r="Z29" t="s">
        <v>707</v>
      </c>
      <c r="AA29" t="s">
        <v>74</v>
      </c>
      <c r="AB29" t="s">
        <v>74</v>
      </c>
      <c r="AC29" t="s">
        <v>74</v>
      </c>
      <c r="AD29" t="s">
        <v>74</v>
      </c>
      <c r="AE29" t="s">
        <v>74</v>
      </c>
      <c r="AF29" t="s">
        <v>74</v>
      </c>
      <c r="AG29">
        <v>42</v>
      </c>
      <c r="AH29">
        <v>0</v>
      </c>
      <c r="AI29">
        <v>0</v>
      </c>
      <c r="AJ29">
        <v>3</v>
      </c>
      <c r="AK29">
        <v>27</v>
      </c>
      <c r="AL29" t="s">
        <v>708</v>
      </c>
      <c r="AM29" t="s">
        <v>709</v>
      </c>
      <c r="AN29" t="s">
        <v>710</v>
      </c>
      <c r="AO29" t="s">
        <v>711</v>
      </c>
      <c r="AP29" t="s">
        <v>74</v>
      </c>
      <c r="AQ29" t="s">
        <v>74</v>
      </c>
      <c r="AR29" t="s">
        <v>712</v>
      </c>
      <c r="AS29" t="s">
        <v>713</v>
      </c>
      <c r="AT29" t="s">
        <v>74</v>
      </c>
      <c r="AU29">
        <v>2020</v>
      </c>
      <c r="AV29" t="s">
        <v>74</v>
      </c>
      <c r="AW29">
        <v>4</v>
      </c>
      <c r="AX29" t="s">
        <v>74</v>
      </c>
      <c r="AY29" t="s">
        <v>74</v>
      </c>
      <c r="AZ29" t="s">
        <v>74</v>
      </c>
      <c r="BA29" t="s">
        <v>74</v>
      </c>
      <c r="BB29">
        <v>141</v>
      </c>
      <c r="BC29">
        <v>164</v>
      </c>
      <c r="BD29" t="s">
        <v>74</v>
      </c>
      <c r="BE29" t="s">
        <v>714</v>
      </c>
      <c r="BF29" t="str">
        <f>HYPERLINK("http://dx.doi.org/10.17323/1814-9545-2020-4-141-164","http://dx.doi.org/10.17323/1814-9545-2020-4-141-164")</f>
        <v>http://dx.doi.org/10.17323/1814-9545-2020-4-141-164</v>
      </c>
      <c r="BG29" t="s">
        <v>74</v>
      </c>
      <c r="BH29" t="s">
        <v>74</v>
      </c>
      <c r="BI29">
        <v>24</v>
      </c>
      <c r="BJ29" t="s">
        <v>196</v>
      </c>
      <c r="BK29" t="s">
        <v>128</v>
      </c>
      <c r="BL29" t="s">
        <v>197</v>
      </c>
      <c r="BM29" t="s">
        <v>715</v>
      </c>
      <c r="BN29" t="s">
        <v>74</v>
      </c>
      <c r="BO29" t="s">
        <v>199</v>
      </c>
      <c r="BP29" t="s">
        <v>74</v>
      </c>
      <c r="BQ29" t="s">
        <v>74</v>
      </c>
      <c r="BR29" t="s">
        <v>105</v>
      </c>
      <c r="BS29" t="s">
        <v>716</v>
      </c>
      <c r="BT29" t="str">
        <f>HYPERLINK("https%3A%2F%2Fwww.webofscience.com%2Fwos%2Fwoscc%2Ffull-record%2FWOS:000599671200005","View Full Record in Web of Science")</f>
        <v>View Full Record in Web of Science</v>
      </c>
    </row>
    <row r="30" spans="1:72" x14ac:dyDescent="0.25">
      <c r="A30" t="s">
        <v>72</v>
      </c>
      <c r="B30" t="s">
        <v>717</v>
      </c>
      <c r="C30" t="s">
        <v>74</v>
      </c>
      <c r="D30" t="s">
        <v>74</v>
      </c>
      <c r="E30" t="s">
        <v>74</v>
      </c>
      <c r="F30" t="s">
        <v>718</v>
      </c>
      <c r="G30" t="s">
        <v>74</v>
      </c>
      <c r="H30" t="s">
        <v>74</v>
      </c>
      <c r="I30" t="s">
        <v>719</v>
      </c>
      <c r="J30" t="s">
        <v>638</v>
      </c>
      <c r="K30" t="s">
        <v>74</v>
      </c>
      <c r="L30" t="s">
        <v>74</v>
      </c>
      <c r="M30" t="s">
        <v>78</v>
      </c>
      <c r="N30" t="s">
        <v>111</v>
      </c>
      <c r="O30" t="s">
        <v>74</v>
      </c>
      <c r="P30" t="s">
        <v>74</v>
      </c>
      <c r="Q30" t="s">
        <v>74</v>
      </c>
      <c r="R30" t="s">
        <v>74</v>
      </c>
      <c r="S30" t="s">
        <v>74</v>
      </c>
      <c r="T30" t="s">
        <v>720</v>
      </c>
      <c r="U30" t="s">
        <v>74</v>
      </c>
      <c r="V30" t="s">
        <v>721</v>
      </c>
      <c r="W30" t="s">
        <v>722</v>
      </c>
      <c r="X30" t="s">
        <v>723</v>
      </c>
      <c r="Y30" t="s">
        <v>724</v>
      </c>
      <c r="Z30" t="s">
        <v>725</v>
      </c>
      <c r="AA30" t="s">
        <v>726</v>
      </c>
      <c r="AB30" t="s">
        <v>727</v>
      </c>
      <c r="AC30" t="s">
        <v>74</v>
      </c>
      <c r="AD30" t="s">
        <v>74</v>
      </c>
      <c r="AE30" t="s">
        <v>74</v>
      </c>
      <c r="AF30" t="s">
        <v>74</v>
      </c>
      <c r="AG30">
        <v>14</v>
      </c>
      <c r="AH30">
        <v>2</v>
      </c>
      <c r="AI30">
        <v>2</v>
      </c>
      <c r="AJ30">
        <v>0</v>
      </c>
      <c r="AK30">
        <v>1</v>
      </c>
      <c r="AL30" t="s">
        <v>648</v>
      </c>
      <c r="AM30" t="s">
        <v>649</v>
      </c>
      <c r="AN30" t="s">
        <v>650</v>
      </c>
      <c r="AO30" t="s">
        <v>651</v>
      </c>
      <c r="AP30" t="s">
        <v>652</v>
      </c>
      <c r="AQ30" t="s">
        <v>74</v>
      </c>
      <c r="AR30" t="s">
        <v>653</v>
      </c>
      <c r="AS30" t="s">
        <v>654</v>
      </c>
      <c r="AT30" t="s">
        <v>603</v>
      </c>
      <c r="AU30">
        <v>2019</v>
      </c>
      <c r="AV30">
        <v>15</v>
      </c>
      <c r="AW30">
        <v>3</v>
      </c>
      <c r="AX30" t="s">
        <v>74</v>
      </c>
      <c r="AY30" t="s">
        <v>74</v>
      </c>
      <c r="AZ30" t="s">
        <v>74</v>
      </c>
      <c r="BA30" t="s">
        <v>74</v>
      </c>
      <c r="BB30">
        <v>177</v>
      </c>
      <c r="BC30">
        <v>190</v>
      </c>
      <c r="BD30" t="s">
        <v>74</v>
      </c>
      <c r="BE30" t="s">
        <v>74</v>
      </c>
      <c r="BF30" t="s">
        <v>74</v>
      </c>
      <c r="BG30" t="s">
        <v>74</v>
      </c>
      <c r="BH30" t="s">
        <v>74</v>
      </c>
      <c r="BI30">
        <v>14</v>
      </c>
      <c r="BJ30" t="s">
        <v>655</v>
      </c>
      <c r="BK30" t="s">
        <v>128</v>
      </c>
      <c r="BL30" t="s">
        <v>655</v>
      </c>
      <c r="BM30" t="s">
        <v>728</v>
      </c>
      <c r="BN30" t="s">
        <v>74</v>
      </c>
      <c r="BO30" t="s">
        <v>74</v>
      </c>
      <c r="BP30" t="s">
        <v>74</v>
      </c>
      <c r="BQ30" t="s">
        <v>74</v>
      </c>
      <c r="BR30" t="s">
        <v>105</v>
      </c>
      <c r="BS30" t="s">
        <v>729</v>
      </c>
      <c r="BT30" t="str">
        <f>HYPERLINK("https%3A%2F%2Fwww.webofscience.com%2Fwos%2Fwoscc%2Ffull-record%2FWOS:000482776600016","View Full Record in Web of Science")</f>
        <v>View Full Record in Web of Science</v>
      </c>
    </row>
    <row r="31" spans="1:72" x14ac:dyDescent="0.25">
      <c r="A31" t="s">
        <v>72</v>
      </c>
      <c r="B31" t="s">
        <v>730</v>
      </c>
      <c r="C31" t="s">
        <v>74</v>
      </c>
      <c r="D31" t="s">
        <v>74</v>
      </c>
      <c r="E31" t="s">
        <v>74</v>
      </c>
      <c r="F31" t="s">
        <v>731</v>
      </c>
      <c r="G31" t="s">
        <v>74</v>
      </c>
      <c r="H31" t="s">
        <v>74</v>
      </c>
      <c r="I31" t="s">
        <v>732</v>
      </c>
      <c r="J31" t="s">
        <v>548</v>
      </c>
      <c r="K31" t="s">
        <v>74</v>
      </c>
      <c r="L31" t="s">
        <v>74</v>
      </c>
      <c r="M31" t="s">
        <v>136</v>
      </c>
      <c r="N31" t="s">
        <v>111</v>
      </c>
      <c r="O31" t="s">
        <v>74</v>
      </c>
      <c r="P31" t="s">
        <v>74</v>
      </c>
      <c r="Q31" t="s">
        <v>74</v>
      </c>
      <c r="R31" t="s">
        <v>74</v>
      </c>
      <c r="S31" t="s">
        <v>74</v>
      </c>
      <c r="T31" t="s">
        <v>733</v>
      </c>
      <c r="U31" t="s">
        <v>74</v>
      </c>
      <c r="V31" t="s">
        <v>734</v>
      </c>
      <c r="W31" t="s">
        <v>735</v>
      </c>
      <c r="X31" t="s">
        <v>664</v>
      </c>
      <c r="Y31" t="s">
        <v>736</v>
      </c>
      <c r="Z31" t="s">
        <v>737</v>
      </c>
      <c r="AA31" t="s">
        <v>738</v>
      </c>
      <c r="AB31" t="s">
        <v>74</v>
      </c>
      <c r="AC31" t="s">
        <v>74</v>
      </c>
      <c r="AD31" t="s">
        <v>74</v>
      </c>
      <c r="AE31" t="s">
        <v>74</v>
      </c>
      <c r="AF31" t="s">
        <v>74</v>
      </c>
      <c r="AG31">
        <v>27</v>
      </c>
      <c r="AH31">
        <v>0</v>
      </c>
      <c r="AI31">
        <v>0</v>
      </c>
      <c r="AJ31">
        <v>0</v>
      </c>
      <c r="AK31">
        <v>0</v>
      </c>
      <c r="AL31" t="s">
        <v>143</v>
      </c>
      <c r="AM31" t="s">
        <v>144</v>
      </c>
      <c r="AN31" t="s">
        <v>145</v>
      </c>
      <c r="AO31" t="s">
        <v>557</v>
      </c>
      <c r="AP31" t="s">
        <v>558</v>
      </c>
      <c r="AQ31" t="s">
        <v>74</v>
      </c>
      <c r="AR31" t="s">
        <v>559</v>
      </c>
      <c r="AS31" t="s">
        <v>560</v>
      </c>
      <c r="AT31" t="s">
        <v>603</v>
      </c>
      <c r="AU31">
        <v>2019</v>
      </c>
      <c r="AV31" t="s">
        <v>74</v>
      </c>
      <c r="AW31">
        <v>443</v>
      </c>
      <c r="AX31" t="s">
        <v>74</v>
      </c>
      <c r="AY31" t="s">
        <v>74</v>
      </c>
      <c r="AZ31" t="s">
        <v>74</v>
      </c>
      <c r="BA31" t="s">
        <v>74</v>
      </c>
      <c r="BB31">
        <v>159</v>
      </c>
      <c r="BC31">
        <v>165</v>
      </c>
      <c r="BD31" t="s">
        <v>74</v>
      </c>
      <c r="BE31" t="s">
        <v>739</v>
      </c>
      <c r="BF31" t="str">
        <f>HYPERLINK("http://dx.doi.org/10.17223/15617793/443/20","http://dx.doi.org/10.17223/15617793/443/20")</f>
        <v>http://dx.doi.org/10.17223/15617793/443/20</v>
      </c>
      <c r="BG31" t="s">
        <v>74</v>
      </c>
      <c r="BH31" t="s">
        <v>74</v>
      </c>
      <c r="BI31">
        <v>7</v>
      </c>
      <c r="BJ31" t="s">
        <v>563</v>
      </c>
      <c r="BK31" t="s">
        <v>128</v>
      </c>
      <c r="BL31" t="s">
        <v>564</v>
      </c>
      <c r="BM31" t="s">
        <v>740</v>
      </c>
      <c r="BN31" t="s">
        <v>74</v>
      </c>
      <c r="BO31" t="s">
        <v>74</v>
      </c>
      <c r="BP31" t="s">
        <v>74</v>
      </c>
      <c r="BQ31" t="s">
        <v>74</v>
      </c>
      <c r="BR31" t="s">
        <v>105</v>
      </c>
      <c r="BS31" t="s">
        <v>741</v>
      </c>
      <c r="BT31" t="str">
        <f>HYPERLINK("https%3A%2F%2Fwww.webofscience.com%2Fwos%2Fwoscc%2Ffull-record%2FWOS:000482726100020","View Full Record in Web of Science")</f>
        <v>View Full Record in Web of Science</v>
      </c>
    </row>
    <row r="32" spans="1:72" x14ac:dyDescent="0.25">
      <c r="A32" t="s">
        <v>72</v>
      </c>
      <c r="B32" t="s">
        <v>742</v>
      </c>
      <c r="C32" t="s">
        <v>74</v>
      </c>
      <c r="D32" t="s">
        <v>74</v>
      </c>
      <c r="E32" t="s">
        <v>74</v>
      </c>
      <c r="F32" t="s">
        <v>743</v>
      </c>
      <c r="G32" t="s">
        <v>74</v>
      </c>
      <c r="H32" t="s">
        <v>74</v>
      </c>
      <c r="I32" t="s">
        <v>744</v>
      </c>
      <c r="J32" t="s">
        <v>745</v>
      </c>
      <c r="K32" t="s">
        <v>74</v>
      </c>
      <c r="L32" t="s">
        <v>74</v>
      </c>
      <c r="M32" t="s">
        <v>78</v>
      </c>
      <c r="N32" t="s">
        <v>111</v>
      </c>
      <c r="O32" t="s">
        <v>74</v>
      </c>
      <c r="P32" t="s">
        <v>74</v>
      </c>
      <c r="Q32" t="s">
        <v>74</v>
      </c>
      <c r="R32" t="s">
        <v>74</v>
      </c>
      <c r="S32" t="s">
        <v>74</v>
      </c>
      <c r="T32" t="s">
        <v>746</v>
      </c>
      <c r="U32" t="s">
        <v>747</v>
      </c>
      <c r="V32" t="s">
        <v>748</v>
      </c>
      <c r="W32" t="s">
        <v>749</v>
      </c>
      <c r="X32" t="s">
        <v>750</v>
      </c>
      <c r="Y32" t="s">
        <v>751</v>
      </c>
      <c r="Z32" t="s">
        <v>752</v>
      </c>
      <c r="AA32" t="s">
        <v>753</v>
      </c>
      <c r="AB32" t="s">
        <v>754</v>
      </c>
      <c r="AC32" t="s">
        <v>74</v>
      </c>
      <c r="AD32" t="s">
        <v>74</v>
      </c>
      <c r="AE32" t="s">
        <v>74</v>
      </c>
      <c r="AF32" t="s">
        <v>74</v>
      </c>
      <c r="AG32">
        <v>17</v>
      </c>
      <c r="AH32">
        <v>19</v>
      </c>
      <c r="AI32">
        <v>19</v>
      </c>
      <c r="AJ32">
        <v>0</v>
      </c>
      <c r="AK32">
        <v>6</v>
      </c>
      <c r="AL32" t="s">
        <v>755</v>
      </c>
      <c r="AM32" t="s">
        <v>756</v>
      </c>
      <c r="AN32" t="s">
        <v>757</v>
      </c>
      <c r="AO32" t="s">
        <v>758</v>
      </c>
      <c r="AP32" t="s">
        <v>74</v>
      </c>
      <c r="AQ32" t="s">
        <v>74</v>
      </c>
      <c r="AR32" t="s">
        <v>759</v>
      </c>
      <c r="AS32" t="s">
        <v>760</v>
      </c>
      <c r="AT32" t="s">
        <v>74</v>
      </c>
      <c r="AU32">
        <v>2019</v>
      </c>
      <c r="AV32">
        <v>20</v>
      </c>
      <c r="AW32">
        <v>2</v>
      </c>
      <c r="AX32" t="s">
        <v>74</v>
      </c>
      <c r="AY32" t="s">
        <v>74</v>
      </c>
      <c r="AZ32" t="s">
        <v>74</v>
      </c>
      <c r="BA32" t="s">
        <v>74</v>
      </c>
      <c r="BB32">
        <v>225</v>
      </c>
      <c r="BC32">
        <v>235</v>
      </c>
      <c r="BD32" t="s">
        <v>74</v>
      </c>
      <c r="BE32" t="s">
        <v>761</v>
      </c>
      <c r="BF32" t="str">
        <f>HYPERLINK("http://dx.doi.org/10.17512/pjms.2019.20.2.19","http://dx.doi.org/10.17512/pjms.2019.20.2.19")</f>
        <v>http://dx.doi.org/10.17512/pjms.2019.20.2.19</v>
      </c>
      <c r="BG32" t="s">
        <v>74</v>
      </c>
      <c r="BH32" t="s">
        <v>74</v>
      </c>
      <c r="BI32">
        <v>11</v>
      </c>
      <c r="BJ32" t="s">
        <v>127</v>
      </c>
      <c r="BK32" t="s">
        <v>128</v>
      </c>
      <c r="BL32" t="s">
        <v>129</v>
      </c>
      <c r="BM32" t="s">
        <v>762</v>
      </c>
      <c r="BN32" t="s">
        <v>74</v>
      </c>
      <c r="BO32" t="s">
        <v>199</v>
      </c>
      <c r="BP32" t="s">
        <v>74</v>
      </c>
      <c r="BQ32" t="s">
        <v>74</v>
      </c>
      <c r="BR32" t="s">
        <v>105</v>
      </c>
      <c r="BS32" t="s">
        <v>763</v>
      </c>
      <c r="BT32" t="str">
        <f>HYPERLINK("https%3A%2F%2Fwww.webofscience.com%2Fwos%2Fwoscc%2Ffull-record%2FWOS:000510862400019","View Full Record in Web of Science")</f>
        <v>View Full Record in Web of Science</v>
      </c>
    </row>
    <row r="33" spans="1:72" x14ac:dyDescent="0.25">
      <c r="A33" t="s">
        <v>72</v>
      </c>
      <c r="B33" t="s">
        <v>764</v>
      </c>
      <c r="C33" t="s">
        <v>74</v>
      </c>
      <c r="D33" t="s">
        <v>74</v>
      </c>
      <c r="E33" t="s">
        <v>74</v>
      </c>
      <c r="F33" t="s">
        <v>765</v>
      </c>
      <c r="G33" t="s">
        <v>74</v>
      </c>
      <c r="H33" t="s">
        <v>74</v>
      </c>
      <c r="I33" t="s">
        <v>766</v>
      </c>
      <c r="J33" t="s">
        <v>767</v>
      </c>
      <c r="K33" t="s">
        <v>74</v>
      </c>
      <c r="L33" t="s">
        <v>74</v>
      </c>
      <c r="M33" t="s">
        <v>136</v>
      </c>
      <c r="N33" t="s">
        <v>111</v>
      </c>
      <c r="O33" t="s">
        <v>74</v>
      </c>
      <c r="P33" t="s">
        <v>74</v>
      </c>
      <c r="Q33" t="s">
        <v>74</v>
      </c>
      <c r="R33" t="s">
        <v>74</v>
      </c>
      <c r="S33" t="s">
        <v>74</v>
      </c>
      <c r="T33" t="s">
        <v>768</v>
      </c>
      <c r="U33" t="s">
        <v>74</v>
      </c>
      <c r="V33" t="s">
        <v>769</v>
      </c>
      <c r="W33" t="s">
        <v>770</v>
      </c>
      <c r="X33" t="s">
        <v>771</v>
      </c>
      <c r="Y33" t="s">
        <v>772</v>
      </c>
      <c r="Z33" t="s">
        <v>74</v>
      </c>
      <c r="AA33" t="s">
        <v>74</v>
      </c>
      <c r="AB33" t="s">
        <v>74</v>
      </c>
      <c r="AC33" t="s">
        <v>74</v>
      </c>
      <c r="AD33" t="s">
        <v>74</v>
      </c>
      <c r="AE33" t="s">
        <v>74</v>
      </c>
      <c r="AF33" t="s">
        <v>74</v>
      </c>
      <c r="AG33">
        <v>4</v>
      </c>
      <c r="AH33">
        <v>2</v>
      </c>
      <c r="AI33">
        <v>2</v>
      </c>
      <c r="AJ33">
        <v>0</v>
      </c>
      <c r="AK33">
        <v>1</v>
      </c>
      <c r="AL33" t="s">
        <v>773</v>
      </c>
      <c r="AM33" t="s">
        <v>709</v>
      </c>
      <c r="AN33" t="s">
        <v>774</v>
      </c>
      <c r="AO33" t="s">
        <v>775</v>
      </c>
      <c r="AP33" t="s">
        <v>74</v>
      </c>
      <c r="AQ33" t="s">
        <v>74</v>
      </c>
      <c r="AR33" t="s">
        <v>776</v>
      </c>
      <c r="AS33" t="s">
        <v>777</v>
      </c>
      <c r="AT33" t="s">
        <v>74</v>
      </c>
      <c r="AU33">
        <v>2019</v>
      </c>
      <c r="AV33">
        <v>10</v>
      </c>
      <c r="AW33">
        <v>8</v>
      </c>
      <c r="AX33" t="s">
        <v>74</v>
      </c>
      <c r="AY33" t="s">
        <v>74</v>
      </c>
      <c r="AZ33" t="s">
        <v>74</v>
      </c>
      <c r="BA33" t="s">
        <v>74</v>
      </c>
      <c r="BB33" t="s">
        <v>74</v>
      </c>
      <c r="BC33" t="s">
        <v>74</v>
      </c>
      <c r="BD33" t="s">
        <v>74</v>
      </c>
      <c r="BE33" t="s">
        <v>778</v>
      </c>
      <c r="BF33" t="str">
        <f>HYPERLINK("http://dx.doi.org/10.18254/S207987840006071-7","http://dx.doi.org/10.18254/S207987840006071-7")</f>
        <v>http://dx.doi.org/10.18254/S207987840006071-7</v>
      </c>
      <c r="BG33" t="s">
        <v>74</v>
      </c>
      <c r="BH33" t="s">
        <v>74</v>
      </c>
      <c r="BI33">
        <v>8</v>
      </c>
      <c r="BJ33" t="s">
        <v>779</v>
      </c>
      <c r="BK33" t="s">
        <v>128</v>
      </c>
      <c r="BL33" t="s">
        <v>779</v>
      </c>
      <c r="BM33" t="s">
        <v>780</v>
      </c>
      <c r="BN33" t="s">
        <v>74</v>
      </c>
      <c r="BO33" t="s">
        <v>74</v>
      </c>
      <c r="BP33" t="s">
        <v>74</v>
      </c>
      <c r="BQ33" t="s">
        <v>74</v>
      </c>
      <c r="BR33" t="s">
        <v>105</v>
      </c>
      <c r="BS33" t="s">
        <v>781</v>
      </c>
      <c r="BT33" t="str">
        <f>HYPERLINK("https%3A%2F%2Fwww.webofscience.com%2Fwos%2Fwoscc%2Ffull-record%2FWOS:000496927100004","View Full Record in Web of Science")</f>
        <v>View Full Record in Web of Science</v>
      </c>
    </row>
    <row r="34" spans="1:72" x14ac:dyDescent="0.25">
      <c r="A34" t="s">
        <v>72</v>
      </c>
      <c r="B34" t="s">
        <v>782</v>
      </c>
      <c r="C34" t="s">
        <v>74</v>
      </c>
      <c r="D34" t="s">
        <v>74</v>
      </c>
      <c r="E34" t="s">
        <v>74</v>
      </c>
      <c r="F34" t="s">
        <v>783</v>
      </c>
      <c r="G34" t="s">
        <v>74</v>
      </c>
      <c r="H34" t="s">
        <v>74</v>
      </c>
      <c r="I34" t="s">
        <v>784</v>
      </c>
      <c r="J34" t="s">
        <v>785</v>
      </c>
      <c r="K34" t="s">
        <v>74</v>
      </c>
      <c r="L34" t="s">
        <v>74</v>
      </c>
      <c r="M34" t="s">
        <v>78</v>
      </c>
      <c r="N34" t="s">
        <v>111</v>
      </c>
      <c r="O34" t="s">
        <v>74</v>
      </c>
      <c r="P34" t="s">
        <v>74</v>
      </c>
      <c r="Q34" t="s">
        <v>74</v>
      </c>
      <c r="R34" t="s">
        <v>74</v>
      </c>
      <c r="S34" t="s">
        <v>74</v>
      </c>
      <c r="T34" t="s">
        <v>786</v>
      </c>
      <c r="U34" t="s">
        <v>74</v>
      </c>
      <c r="V34" t="s">
        <v>787</v>
      </c>
      <c r="W34" t="s">
        <v>788</v>
      </c>
      <c r="X34" t="s">
        <v>789</v>
      </c>
      <c r="Y34" t="s">
        <v>790</v>
      </c>
      <c r="Z34" t="s">
        <v>791</v>
      </c>
      <c r="AA34" t="s">
        <v>792</v>
      </c>
      <c r="AB34" t="s">
        <v>793</v>
      </c>
      <c r="AC34" t="s">
        <v>74</v>
      </c>
      <c r="AD34" t="s">
        <v>74</v>
      </c>
      <c r="AE34" t="s">
        <v>74</v>
      </c>
      <c r="AF34" t="s">
        <v>74</v>
      </c>
      <c r="AG34">
        <v>15</v>
      </c>
      <c r="AH34">
        <v>0</v>
      </c>
      <c r="AI34">
        <v>0</v>
      </c>
      <c r="AJ34">
        <v>2</v>
      </c>
      <c r="AK34">
        <v>4</v>
      </c>
      <c r="AL34" t="s">
        <v>794</v>
      </c>
      <c r="AM34" t="s">
        <v>795</v>
      </c>
      <c r="AN34" t="s">
        <v>796</v>
      </c>
      <c r="AO34" t="s">
        <v>797</v>
      </c>
      <c r="AP34" t="s">
        <v>74</v>
      </c>
      <c r="AQ34" t="s">
        <v>74</v>
      </c>
      <c r="AR34" t="s">
        <v>798</v>
      </c>
      <c r="AS34" t="s">
        <v>799</v>
      </c>
      <c r="AT34" t="s">
        <v>74</v>
      </c>
      <c r="AU34">
        <v>2019</v>
      </c>
      <c r="AV34">
        <v>30</v>
      </c>
      <c r="AW34">
        <v>4</v>
      </c>
      <c r="AX34" t="s">
        <v>74</v>
      </c>
      <c r="AY34" t="s">
        <v>74</v>
      </c>
      <c r="AZ34" t="s">
        <v>74</v>
      </c>
      <c r="BA34" t="s">
        <v>74</v>
      </c>
      <c r="BB34">
        <v>325</v>
      </c>
      <c r="BC34">
        <v>337</v>
      </c>
      <c r="BD34" t="s">
        <v>74</v>
      </c>
      <c r="BE34" t="s">
        <v>74</v>
      </c>
      <c r="BF34" t="s">
        <v>74</v>
      </c>
      <c r="BG34" t="s">
        <v>74</v>
      </c>
      <c r="BH34" t="s">
        <v>74</v>
      </c>
      <c r="BI34">
        <v>13</v>
      </c>
      <c r="BJ34" t="s">
        <v>800</v>
      </c>
      <c r="BK34" t="s">
        <v>801</v>
      </c>
      <c r="BL34" t="s">
        <v>800</v>
      </c>
      <c r="BM34" t="s">
        <v>802</v>
      </c>
      <c r="BN34" t="s">
        <v>74</v>
      </c>
      <c r="BO34" t="s">
        <v>74</v>
      </c>
      <c r="BP34" t="s">
        <v>74</v>
      </c>
      <c r="BQ34" t="s">
        <v>74</v>
      </c>
      <c r="BR34" t="s">
        <v>105</v>
      </c>
      <c r="BS34" t="s">
        <v>803</v>
      </c>
      <c r="BT34" t="str">
        <f>HYPERLINK("https%3A%2F%2Fwww.webofscience.com%2Fwos%2Fwoscc%2Ffull-record%2FWOS:000507385300010","View Full Record in Web of Science")</f>
        <v>View Full Record in Web of Science</v>
      </c>
    </row>
    <row r="35" spans="1:72" x14ac:dyDescent="0.25">
      <c r="A35" t="s">
        <v>72</v>
      </c>
      <c r="B35" t="s">
        <v>804</v>
      </c>
      <c r="C35" t="s">
        <v>74</v>
      </c>
      <c r="D35" t="s">
        <v>74</v>
      </c>
      <c r="E35" t="s">
        <v>74</v>
      </c>
      <c r="F35" t="s">
        <v>805</v>
      </c>
      <c r="G35" t="s">
        <v>74</v>
      </c>
      <c r="H35" t="s">
        <v>74</v>
      </c>
      <c r="I35" t="s">
        <v>806</v>
      </c>
      <c r="J35" t="s">
        <v>807</v>
      </c>
      <c r="K35" t="s">
        <v>74</v>
      </c>
      <c r="L35" t="s">
        <v>74</v>
      </c>
      <c r="M35" t="s">
        <v>78</v>
      </c>
      <c r="N35" t="s">
        <v>111</v>
      </c>
      <c r="O35" t="s">
        <v>74</v>
      </c>
      <c r="P35" t="s">
        <v>74</v>
      </c>
      <c r="Q35" t="s">
        <v>74</v>
      </c>
      <c r="R35" t="s">
        <v>74</v>
      </c>
      <c r="S35" t="s">
        <v>74</v>
      </c>
      <c r="T35" t="s">
        <v>808</v>
      </c>
      <c r="U35" t="s">
        <v>74</v>
      </c>
      <c r="V35" t="s">
        <v>809</v>
      </c>
      <c r="W35" t="s">
        <v>810</v>
      </c>
      <c r="X35" t="s">
        <v>811</v>
      </c>
      <c r="Y35" t="s">
        <v>812</v>
      </c>
      <c r="Z35" t="s">
        <v>813</v>
      </c>
      <c r="AA35" t="s">
        <v>814</v>
      </c>
      <c r="AB35" t="s">
        <v>74</v>
      </c>
      <c r="AC35" t="s">
        <v>74</v>
      </c>
      <c r="AD35" t="s">
        <v>74</v>
      </c>
      <c r="AE35" t="s">
        <v>74</v>
      </c>
      <c r="AF35" t="s">
        <v>74</v>
      </c>
      <c r="AG35">
        <v>23</v>
      </c>
      <c r="AH35">
        <v>0</v>
      </c>
      <c r="AI35">
        <v>0</v>
      </c>
      <c r="AJ35">
        <v>0</v>
      </c>
      <c r="AK35">
        <v>3</v>
      </c>
      <c r="AL35" t="s">
        <v>815</v>
      </c>
      <c r="AM35" t="s">
        <v>816</v>
      </c>
      <c r="AN35" t="s">
        <v>817</v>
      </c>
      <c r="AO35" t="s">
        <v>818</v>
      </c>
      <c r="AP35" t="s">
        <v>74</v>
      </c>
      <c r="AQ35" t="s">
        <v>74</v>
      </c>
      <c r="AR35" t="s">
        <v>819</v>
      </c>
      <c r="AS35" t="s">
        <v>820</v>
      </c>
      <c r="AT35" t="s">
        <v>74</v>
      </c>
      <c r="AU35">
        <v>2019</v>
      </c>
      <c r="AV35" t="s">
        <v>74</v>
      </c>
      <c r="AW35">
        <v>12</v>
      </c>
      <c r="AX35" t="s">
        <v>74</v>
      </c>
      <c r="AY35" t="s">
        <v>74</v>
      </c>
      <c r="AZ35" t="s">
        <v>74</v>
      </c>
      <c r="BA35" t="s">
        <v>74</v>
      </c>
      <c r="BB35">
        <v>201</v>
      </c>
      <c r="BC35">
        <v>211</v>
      </c>
      <c r="BD35" t="s">
        <v>74</v>
      </c>
      <c r="BE35" t="s">
        <v>821</v>
      </c>
      <c r="BF35" t="str">
        <f>HYPERLINK("http://dx.doi.org/10.24919/2519-058x.12.177557","http://dx.doi.org/10.24919/2519-058x.12.177557")</f>
        <v>http://dx.doi.org/10.24919/2519-058x.12.177557</v>
      </c>
      <c r="BG35" t="s">
        <v>74</v>
      </c>
      <c r="BH35" t="s">
        <v>74</v>
      </c>
      <c r="BI35">
        <v>11</v>
      </c>
      <c r="BJ35" t="s">
        <v>779</v>
      </c>
      <c r="BK35" t="s">
        <v>128</v>
      </c>
      <c r="BL35" t="s">
        <v>779</v>
      </c>
      <c r="BM35" t="s">
        <v>822</v>
      </c>
      <c r="BN35" t="s">
        <v>74</v>
      </c>
      <c r="BO35" t="s">
        <v>104</v>
      </c>
      <c r="BP35" t="s">
        <v>74</v>
      </c>
      <c r="BQ35" t="s">
        <v>74</v>
      </c>
      <c r="BR35" t="s">
        <v>105</v>
      </c>
      <c r="BS35" t="s">
        <v>823</v>
      </c>
      <c r="BT35" t="str">
        <f>HYPERLINK("https%3A%2F%2Fwww.webofscience.com%2Fwos%2Fwoscc%2Ffull-record%2FWOS:000492709900019","View Full Record in Web of Science")</f>
        <v>View Full Record in Web of Science</v>
      </c>
    </row>
    <row r="36" spans="1:72" x14ac:dyDescent="0.25">
      <c r="A36" t="s">
        <v>72</v>
      </c>
      <c r="B36" t="s">
        <v>824</v>
      </c>
      <c r="C36" t="s">
        <v>74</v>
      </c>
      <c r="D36" t="s">
        <v>74</v>
      </c>
      <c r="E36" t="s">
        <v>74</v>
      </c>
      <c r="F36" t="s">
        <v>825</v>
      </c>
      <c r="G36" t="s">
        <v>74</v>
      </c>
      <c r="H36" t="s">
        <v>74</v>
      </c>
      <c r="I36" t="s">
        <v>826</v>
      </c>
      <c r="J36" t="s">
        <v>827</v>
      </c>
      <c r="K36" t="s">
        <v>74</v>
      </c>
      <c r="L36" t="s">
        <v>74</v>
      </c>
      <c r="M36" t="s">
        <v>78</v>
      </c>
      <c r="N36" t="s">
        <v>111</v>
      </c>
      <c r="O36" t="s">
        <v>74</v>
      </c>
      <c r="P36" t="s">
        <v>74</v>
      </c>
      <c r="Q36" t="s">
        <v>74</v>
      </c>
      <c r="R36" t="s">
        <v>74</v>
      </c>
      <c r="S36" t="s">
        <v>74</v>
      </c>
      <c r="T36" t="s">
        <v>828</v>
      </c>
      <c r="U36" t="s">
        <v>74</v>
      </c>
      <c r="V36" t="s">
        <v>829</v>
      </c>
      <c r="W36" t="s">
        <v>830</v>
      </c>
      <c r="X36" t="s">
        <v>831</v>
      </c>
      <c r="Y36" t="s">
        <v>832</v>
      </c>
      <c r="Z36" t="s">
        <v>833</v>
      </c>
      <c r="AA36" t="s">
        <v>834</v>
      </c>
      <c r="AB36" t="s">
        <v>74</v>
      </c>
      <c r="AC36" t="s">
        <v>74</v>
      </c>
      <c r="AD36" t="s">
        <v>74</v>
      </c>
      <c r="AE36" t="s">
        <v>74</v>
      </c>
      <c r="AF36" t="s">
        <v>74</v>
      </c>
      <c r="AG36">
        <v>21</v>
      </c>
      <c r="AH36">
        <v>4</v>
      </c>
      <c r="AI36">
        <v>4</v>
      </c>
      <c r="AJ36">
        <v>0</v>
      </c>
      <c r="AK36">
        <v>11</v>
      </c>
      <c r="AL36" t="s">
        <v>835</v>
      </c>
      <c r="AM36" t="s">
        <v>836</v>
      </c>
      <c r="AN36" t="s">
        <v>837</v>
      </c>
      <c r="AO36" t="s">
        <v>838</v>
      </c>
      <c r="AP36" t="s">
        <v>74</v>
      </c>
      <c r="AQ36" t="s">
        <v>74</v>
      </c>
      <c r="AR36" t="s">
        <v>839</v>
      </c>
      <c r="AS36" t="s">
        <v>840</v>
      </c>
      <c r="AT36" t="s">
        <v>841</v>
      </c>
      <c r="AU36">
        <v>2018</v>
      </c>
      <c r="AV36">
        <v>7</v>
      </c>
      <c r="AW36">
        <v>1</v>
      </c>
      <c r="AX36" t="s">
        <v>74</v>
      </c>
      <c r="AY36" t="s">
        <v>74</v>
      </c>
      <c r="AZ36" t="s">
        <v>74</v>
      </c>
      <c r="BA36" t="s">
        <v>74</v>
      </c>
      <c r="BB36">
        <v>26</v>
      </c>
      <c r="BC36">
        <v>33</v>
      </c>
      <c r="BD36" t="s">
        <v>74</v>
      </c>
      <c r="BE36" t="s">
        <v>842</v>
      </c>
      <c r="BF36" t="str">
        <f>HYPERLINK("http://dx.doi.org/10.7596/taksad.v7i1.1460","http://dx.doi.org/10.7596/taksad.v7i1.1460")</f>
        <v>http://dx.doi.org/10.7596/taksad.v7i1.1460</v>
      </c>
      <c r="BG36" t="s">
        <v>74</v>
      </c>
      <c r="BH36" t="s">
        <v>74</v>
      </c>
      <c r="BI36">
        <v>8</v>
      </c>
      <c r="BJ36" t="s">
        <v>843</v>
      </c>
      <c r="BK36" t="s">
        <v>128</v>
      </c>
      <c r="BL36" t="s">
        <v>844</v>
      </c>
      <c r="BM36" t="s">
        <v>845</v>
      </c>
      <c r="BN36" t="s">
        <v>74</v>
      </c>
      <c r="BO36" t="s">
        <v>199</v>
      </c>
      <c r="BP36" t="s">
        <v>74</v>
      </c>
      <c r="BQ36" t="s">
        <v>74</v>
      </c>
      <c r="BR36" t="s">
        <v>105</v>
      </c>
      <c r="BS36" t="s">
        <v>846</v>
      </c>
      <c r="BT36" t="str">
        <f>HYPERLINK("https%3A%2F%2Fwww.webofscience.com%2Fwos%2Fwoscc%2Ffull-record%2FWOS:000430244600003","View Full Record in Web of Science")</f>
        <v>View Full Record in Web of Science</v>
      </c>
    </row>
    <row r="37" spans="1:72" x14ac:dyDescent="0.25">
      <c r="A37" t="s">
        <v>72</v>
      </c>
      <c r="B37" t="s">
        <v>847</v>
      </c>
      <c r="C37" t="s">
        <v>74</v>
      </c>
      <c r="D37" t="s">
        <v>74</v>
      </c>
      <c r="E37" t="s">
        <v>74</v>
      </c>
      <c r="F37" t="s">
        <v>848</v>
      </c>
      <c r="G37" t="s">
        <v>74</v>
      </c>
      <c r="H37" t="s">
        <v>74</v>
      </c>
      <c r="I37" t="s">
        <v>849</v>
      </c>
      <c r="J37" t="s">
        <v>850</v>
      </c>
      <c r="K37" t="s">
        <v>74</v>
      </c>
      <c r="L37" t="s">
        <v>74</v>
      </c>
      <c r="M37" t="s">
        <v>136</v>
      </c>
      <c r="N37" t="s">
        <v>111</v>
      </c>
      <c r="O37" t="s">
        <v>74</v>
      </c>
      <c r="P37" t="s">
        <v>74</v>
      </c>
      <c r="Q37" t="s">
        <v>74</v>
      </c>
      <c r="R37" t="s">
        <v>74</v>
      </c>
      <c r="S37" t="s">
        <v>74</v>
      </c>
      <c r="T37" t="s">
        <v>851</v>
      </c>
      <c r="U37" t="s">
        <v>74</v>
      </c>
      <c r="V37" t="s">
        <v>852</v>
      </c>
      <c r="W37" t="s">
        <v>853</v>
      </c>
      <c r="X37" t="s">
        <v>854</v>
      </c>
      <c r="Y37" t="s">
        <v>855</v>
      </c>
      <c r="Z37" t="s">
        <v>856</v>
      </c>
      <c r="AA37" t="s">
        <v>74</v>
      </c>
      <c r="AB37" t="s">
        <v>74</v>
      </c>
      <c r="AC37" t="s">
        <v>74</v>
      </c>
      <c r="AD37" t="s">
        <v>74</v>
      </c>
      <c r="AE37" t="s">
        <v>74</v>
      </c>
      <c r="AF37" t="s">
        <v>74</v>
      </c>
      <c r="AG37">
        <v>11</v>
      </c>
      <c r="AH37">
        <v>1</v>
      </c>
      <c r="AI37">
        <v>1</v>
      </c>
      <c r="AJ37">
        <v>0</v>
      </c>
      <c r="AK37">
        <v>0</v>
      </c>
      <c r="AL37" t="s">
        <v>857</v>
      </c>
      <c r="AM37" t="s">
        <v>858</v>
      </c>
      <c r="AN37" t="s">
        <v>859</v>
      </c>
      <c r="AO37" t="s">
        <v>860</v>
      </c>
      <c r="AP37" t="s">
        <v>861</v>
      </c>
      <c r="AQ37" t="s">
        <v>74</v>
      </c>
      <c r="AR37" t="s">
        <v>862</v>
      </c>
      <c r="AS37" t="s">
        <v>863</v>
      </c>
      <c r="AT37" t="s">
        <v>74</v>
      </c>
      <c r="AU37">
        <v>2018</v>
      </c>
      <c r="AV37">
        <v>63</v>
      </c>
      <c r="AW37">
        <v>4</v>
      </c>
      <c r="AX37" t="s">
        <v>74</v>
      </c>
      <c r="AY37" t="s">
        <v>74</v>
      </c>
      <c r="AZ37" t="s">
        <v>74</v>
      </c>
      <c r="BA37" t="s">
        <v>74</v>
      </c>
      <c r="BB37">
        <v>407</v>
      </c>
      <c r="BC37">
        <v>415</v>
      </c>
      <c r="BD37" t="s">
        <v>74</v>
      </c>
      <c r="BE37" t="s">
        <v>864</v>
      </c>
      <c r="BF37" t="str">
        <f>HYPERLINK("http://dx.doi.org/10.21638/spbu07.2018.402","http://dx.doi.org/10.21638/spbu07.2018.402")</f>
        <v>http://dx.doi.org/10.21638/spbu07.2018.402</v>
      </c>
      <c r="BG37" t="s">
        <v>74</v>
      </c>
      <c r="BH37" t="s">
        <v>74</v>
      </c>
      <c r="BI37">
        <v>9</v>
      </c>
      <c r="BJ37" t="s">
        <v>865</v>
      </c>
      <c r="BK37" t="s">
        <v>128</v>
      </c>
      <c r="BL37" t="s">
        <v>866</v>
      </c>
      <c r="BM37" t="s">
        <v>867</v>
      </c>
      <c r="BN37" t="s">
        <v>74</v>
      </c>
      <c r="BO37" t="s">
        <v>304</v>
      </c>
      <c r="BP37" t="s">
        <v>74</v>
      </c>
      <c r="BQ37" t="s">
        <v>74</v>
      </c>
      <c r="BR37" t="s">
        <v>105</v>
      </c>
      <c r="BS37" t="s">
        <v>868</v>
      </c>
      <c r="BT37" t="str">
        <f>HYPERLINK("https%3A%2F%2Fwww.webofscience.com%2Fwos%2Fwoscc%2Ffull-record%2FWOS:000460151800002","View Full Record in Web of Science")</f>
        <v>View Full Record in Web of Science</v>
      </c>
    </row>
    <row r="38" spans="1:72" x14ac:dyDescent="0.25">
      <c r="A38" t="s">
        <v>72</v>
      </c>
      <c r="B38" t="s">
        <v>869</v>
      </c>
      <c r="C38" t="s">
        <v>74</v>
      </c>
      <c r="D38" t="s">
        <v>74</v>
      </c>
      <c r="E38" t="s">
        <v>74</v>
      </c>
      <c r="F38" t="s">
        <v>870</v>
      </c>
      <c r="G38" t="s">
        <v>74</v>
      </c>
      <c r="H38" t="s">
        <v>74</v>
      </c>
      <c r="I38" t="s">
        <v>871</v>
      </c>
      <c r="J38" t="s">
        <v>677</v>
      </c>
      <c r="K38" t="s">
        <v>74</v>
      </c>
      <c r="L38" t="s">
        <v>74</v>
      </c>
      <c r="M38" t="s">
        <v>78</v>
      </c>
      <c r="N38" t="s">
        <v>111</v>
      </c>
      <c r="O38" t="s">
        <v>74</v>
      </c>
      <c r="P38" t="s">
        <v>74</v>
      </c>
      <c r="Q38" t="s">
        <v>74</v>
      </c>
      <c r="R38" t="s">
        <v>74</v>
      </c>
      <c r="S38" t="s">
        <v>74</v>
      </c>
      <c r="T38" t="s">
        <v>872</v>
      </c>
      <c r="U38" t="s">
        <v>74</v>
      </c>
      <c r="V38" t="s">
        <v>873</v>
      </c>
      <c r="W38" t="s">
        <v>874</v>
      </c>
      <c r="X38" t="s">
        <v>875</v>
      </c>
      <c r="Y38" t="s">
        <v>876</v>
      </c>
      <c r="Z38" t="s">
        <v>877</v>
      </c>
      <c r="AA38" t="s">
        <v>878</v>
      </c>
      <c r="AB38" t="s">
        <v>74</v>
      </c>
      <c r="AC38" t="s">
        <v>74</v>
      </c>
      <c r="AD38" t="s">
        <v>74</v>
      </c>
      <c r="AE38" t="s">
        <v>74</v>
      </c>
      <c r="AF38" t="s">
        <v>74</v>
      </c>
      <c r="AG38">
        <v>10</v>
      </c>
      <c r="AH38">
        <v>3</v>
      </c>
      <c r="AI38">
        <v>3</v>
      </c>
      <c r="AJ38">
        <v>1</v>
      </c>
      <c r="AK38">
        <v>4</v>
      </c>
      <c r="AL38" t="s">
        <v>686</v>
      </c>
      <c r="AM38" t="s">
        <v>687</v>
      </c>
      <c r="AN38" t="s">
        <v>688</v>
      </c>
      <c r="AO38" t="s">
        <v>689</v>
      </c>
      <c r="AP38" t="s">
        <v>690</v>
      </c>
      <c r="AQ38" t="s">
        <v>74</v>
      </c>
      <c r="AR38" t="s">
        <v>691</v>
      </c>
      <c r="AS38" t="s">
        <v>692</v>
      </c>
      <c r="AT38" t="s">
        <v>74</v>
      </c>
      <c r="AU38">
        <v>2018</v>
      </c>
      <c r="AV38" t="s">
        <v>74</v>
      </c>
      <c r="AW38">
        <v>4</v>
      </c>
      <c r="AX38" t="s">
        <v>74</v>
      </c>
      <c r="AY38" t="s">
        <v>74</v>
      </c>
      <c r="AZ38" t="s">
        <v>74</v>
      </c>
      <c r="BA38" t="s">
        <v>74</v>
      </c>
      <c r="BB38">
        <v>147</v>
      </c>
      <c r="BC38">
        <v>152</v>
      </c>
      <c r="BD38" t="s">
        <v>74</v>
      </c>
      <c r="BE38" t="s">
        <v>74</v>
      </c>
      <c r="BF38" t="s">
        <v>74</v>
      </c>
      <c r="BG38" t="s">
        <v>74</v>
      </c>
      <c r="BH38" t="s">
        <v>74</v>
      </c>
      <c r="BI38">
        <v>6</v>
      </c>
      <c r="BJ38" t="s">
        <v>563</v>
      </c>
      <c r="BK38" t="s">
        <v>128</v>
      </c>
      <c r="BL38" t="s">
        <v>564</v>
      </c>
      <c r="BM38" t="s">
        <v>879</v>
      </c>
      <c r="BN38" t="s">
        <v>74</v>
      </c>
      <c r="BO38" t="s">
        <v>74</v>
      </c>
      <c r="BP38" t="s">
        <v>74</v>
      </c>
      <c r="BQ38" t="s">
        <v>74</v>
      </c>
      <c r="BR38" t="s">
        <v>105</v>
      </c>
      <c r="BS38" t="s">
        <v>880</v>
      </c>
      <c r="BT38" t="str">
        <f>HYPERLINK("https%3A%2F%2Fwww.webofscience.com%2Fwos%2Fwoscc%2Ffull-record%2FWOS:000450771300019","View Full Record in Web of Science")</f>
        <v>View Full Record in Web of Science</v>
      </c>
    </row>
    <row r="39" spans="1:72" x14ac:dyDescent="0.25">
      <c r="A39" t="s">
        <v>72</v>
      </c>
      <c r="B39" t="s">
        <v>881</v>
      </c>
      <c r="C39" t="s">
        <v>74</v>
      </c>
      <c r="D39" t="s">
        <v>74</v>
      </c>
      <c r="E39" t="s">
        <v>74</v>
      </c>
      <c r="F39" t="s">
        <v>882</v>
      </c>
      <c r="G39" t="s">
        <v>74</v>
      </c>
      <c r="H39" t="s">
        <v>74</v>
      </c>
      <c r="I39" t="s">
        <v>883</v>
      </c>
      <c r="J39" t="s">
        <v>158</v>
      </c>
      <c r="K39" t="s">
        <v>74</v>
      </c>
      <c r="L39" t="s">
        <v>74</v>
      </c>
      <c r="M39" t="s">
        <v>136</v>
      </c>
      <c r="N39" t="s">
        <v>111</v>
      </c>
      <c r="O39" t="s">
        <v>74</v>
      </c>
      <c r="P39" t="s">
        <v>74</v>
      </c>
      <c r="Q39" t="s">
        <v>74</v>
      </c>
      <c r="R39" t="s">
        <v>74</v>
      </c>
      <c r="S39" t="s">
        <v>74</v>
      </c>
      <c r="T39" t="s">
        <v>884</v>
      </c>
      <c r="U39" t="s">
        <v>74</v>
      </c>
      <c r="V39" t="s">
        <v>885</v>
      </c>
      <c r="W39" t="s">
        <v>886</v>
      </c>
      <c r="X39" t="s">
        <v>887</v>
      </c>
      <c r="Y39" t="s">
        <v>888</v>
      </c>
      <c r="Z39" t="s">
        <v>889</v>
      </c>
      <c r="AA39" t="s">
        <v>74</v>
      </c>
      <c r="AB39" t="s">
        <v>74</v>
      </c>
      <c r="AC39" t="s">
        <v>74</v>
      </c>
      <c r="AD39" t="s">
        <v>74</v>
      </c>
      <c r="AE39" t="s">
        <v>74</v>
      </c>
      <c r="AF39" t="s">
        <v>74</v>
      </c>
      <c r="AG39">
        <v>16</v>
      </c>
      <c r="AH39">
        <v>0</v>
      </c>
      <c r="AI39">
        <v>0</v>
      </c>
      <c r="AJ39">
        <v>1</v>
      </c>
      <c r="AK39">
        <v>6</v>
      </c>
      <c r="AL39" t="s">
        <v>890</v>
      </c>
      <c r="AM39" t="s">
        <v>709</v>
      </c>
      <c r="AN39" t="s">
        <v>891</v>
      </c>
      <c r="AO39" t="s">
        <v>170</v>
      </c>
      <c r="AP39" t="s">
        <v>74</v>
      </c>
      <c r="AQ39" t="s">
        <v>74</v>
      </c>
      <c r="AR39" t="s">
        <v>171</v>
      </c>
      <c r="AS39" t="s">
        <v>172</v>
      </c>
      <c r="AT39" t="s">
        <v>74</v>
      </c>
      <c r="AU39">
        <v>2016</v>
      </c>
      <c r="AV39" t="s">
        <v>74</v>
      </c>
      <c r="AW39">
        <v>7</v>
      </c>
      <c r="AX39" t="s">
        <v>74</v>
      </c>
      <c r="AY39" t="s">
        <v>74</v>
      </c>
      <c r="AZ39" t="s">
        <v>74</v>
      </c>
      <c r="BA39" t="s">
        <v>74</v>
      </c>
      <c r="BB39">
        <v>140</v>
      </c>
      <c r="BC39" t="s">
        <v>892</v>
      </c>
      <c r="BD39" t="s">
        <v>74</v>
      </c>
      <c r="BE39" t="s">
        <v>74</v>
      </c>
      <c r="BF39" t="s">
        <v>74</v>
      </c>
      <c r="BG39" t="s">
        <v>74</v>
      </c>
      <c r="BH39" t="s">
        <v>74</v>
      </c>
      <c r="BI39">
        <v>7</v>
      </c>
      <c r="BJ39" t="s">
        <v>174</v>
      </c>
      <c r="BK39" t="s">
        <v>101</v>
      </c>
      <c r="BL39" t="s">
        <v>174</v>
      </c>
      <c r="BM39" t="s">
        <v>893</v>
      </c>
      <c r="BN39" t="s">
        <v>74</v>
      </c>
      <c r="BO39" t="s">
        <v>74</v>
      </c>
      <c r="BP39" t="s">
        <v>74</v>
      </c>
      <c r="BQ39" t="s">
        <v>74</v>
      </c>
      <c r="BR39" t="s">
        <v>105</v>
      </c>
      <c r="BS39" t="s">
        <v>894</v>
      </c>
      <c r="BT39" t="str">
        <f>HYPERLINK("https%3A%2F%2Fwww.webofscience.com%2Fwos%2Fwoscc%2Ffull-record%2FWOS:000384510400017","View Full Record in Web of Science")</f>
        <v>View Full Record in Web of Science</v>
      </c>
    </row>
    <row r="40" spans="1:72" x14ac:dyDescent="0.25">
      <c r="A40" t="s">
        <v>72</v>
      </c>
      <c r="B40" t="s">
        <v>895</v>
      </c>
      <c r="C40" t="s">
        <v>74</v>
      </c>
      <c r="D40" t="s">
        <v>74</v>
      </c>
      <c r="E40" t="s">
        <v>74</v>
      </c>
      <c r="F40" t="s">
        <v>896</v>
      </c>
      <c r="G40" t="s">
        <v>74</v>
      </c>
      <c r="H40" t="s">
        <v>74</v>
      </c>
      <c r="I40" t="s">
        <v>897</v>
      </c>
      <c r="J40" t="s">
        <v>898</v>
      </c>
      <c r="K40" t="s">
        <v>74</v>
      </c>
      <c r="L40" t="s">
        <v>74</v>
      </c>
      <c r="M40" t="s">
        <v>78</v>
      </c>
      <c r="N40" t="s">
        <v>111</v>
      </c>
      <c r="O40" t="s">
        <v>74</v>
      </c>
      <c r="P40" t="s">
        <v>74</v>
      </c>
      <c r="Q40" t="s">
        <v>74</v>
      </c>
      <c r="R40" t="s">
        <v>74</v>
      </c>
      <c r="S40" t="s">
        <v>74</v>
      </c>
      <c r="T40" t="s">
        <v>899</v>
      </c>
      <c r="U40" t="s">
        <v>900</v>
      </c>
      <c r="V40" t="s">
        <v>901</v>
      </c>
      <c r="W40" t="s">
        <v>902</v>
      </c>
      <c r="X40" t="s">
        <v>903</v>
      </c>
      <c r="Y40" t="s">
        <v>904</v>
      </c>
      <c r="Z40" t="s">
        <v>905</v>
      </c>
      <c r="AA40" t="s">
        <v>74</v>
      </c>
      <c r="AB40" t="s">
        <v>74</v>
      </c>
      <c r="AC40" t="s">
        <v>74</v>
      </c>
      <c r="AD40" t="s">
        <v>74</v>
      </c>
      <c r="AE40" t="s">
        <v>74</v>
      </c>
      <c r="AF40" t="s">
        <v>74</v>
      </c>
      <c r="AG40">
        <v>46</v>
      </c>
      <c r="AH40">
        <v>11</v>
      </c>
      <c r="AI40">
        <v>11</v>
      </c>
      <c r="AJ40">
        <v>0</v>
      </c>
      <c r="AK40">
        <v>25</v>
      </c>
      <c r="AL40" t="s">
        <v>91</v>
      </c>
      <c r="AM40" t="s">
        <v>92</v>
      </c>
      <c r="AN40" t="s">
        <v>93</v>
      </c>
      <c r="AO40" t="s">
        <v>906</v>
      </c>
      <c r="AP40" t="s">
        <v>907</v>
      </c>
      <c r="AQ40" t="s">
        <v>74</v>
      </c>
      <c r="AR40" t="s">
        <v>908</v>
      </c>
      <c r="AS40" t="s">
        <v>909</v>
      </c>
      <c r="AT40" t="s">
        <v>74</v>
      </c>
      <c r="AU40">
        <v>2008</v>
      </c>
      <c r="AV40">
        <v>5</v>
      </c>
      <c r="AW40">
        <v>2</v>
      </c>
      <c r="AX40" t="s">
        <v>74</v>
      </c>
      <c r="AY40" t="s">
        <v>74</v>
      </c>
      <c r="AZ40" t="s">
        <v>74</v>
      </c>
      <c r="BA40" t="s">
        <v>74</v>
      </c>
      <c r="BB40">
        <v>186</v>
      </c>
      <c r="BC40">
        <v>209</v>
      </c>
      <c r="BD40" t="s">
        <v>74</v>
      </c>
      <c r="BE40" t="s">
        <v>910</v>
      </c>
      <c r="BF40" t="str">
        <f>HYPERLINK("http://dx.doi.org/10.1080/17405620701557290","http://dx.doi.org/10.1080/17405620701557290")</f>
        <v>http://dx.doi.org/10.1080/17405620701557290</v>
      </c>
      <c r="BG40" t="s">
        <v>74</v>
      </c>
      <c r="BH40" t="s">
        <v>74</v>
      </c>
      <c r="BI40">
        <v>24</v>
      </c>
      <c r="BJ40" t="s">
        <v>911</v>
      </c>
      <c r="BK40" t="s">
        <v>101</v>
      </c>
      <c r="BL40" t="s">
        <v>456</v>
      </c>
      <c r="BM40" t="s">
        <v>912</v>
      </c>
      <c r="BN40" t="s">
        <v>74</v>
      </c>
      <c r="BO40" t="s">
        <v>74</v>
      </c>
      <c r="BP40" t="s">
        <v>74</v>
      </c>
      <c r="BQ40" t="s">
        <v>74</v>
      </c>
      <c r="BR40" t="s">
        <v>105</v>
      </c>
      <c r="BS40" t="s">
        <v>913</v>
      </c>
      <c r="BT40" t="str">
        <f>HYPERLINK("https%3A%2F%2Fwww.webofscience.com%2Fwos%2Fwoscc%2Ffull-record%2FWOS:000260861500004","View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2023-10-18T11:39:55Z</dcterms:created>
  <dcterms:modified xsi:type="dcterms:W3CDTF">2023-10-18T11:39:55Z</dcterms:modified>
</cp:coreProperties>
</file>